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05" yWindow="-105" windowWidth="23250" windowHeight="12570"/>
  </bookViews>
  <sheets>
    <sheet name="Приложение 2" sheetId="56" r:id="rId1"/>
  </sheets>
  <externalReferences>
    <externalReference r:id="rId2"/>
  </externalReferences>
  <definedNames>
    <definedName name="_xlnm._FilterDatabase" localSheetId="0" hidden="1">'Приложение 2'!$A$12:$G$239</definedName>
    <definedName name="_xlnm.Print_Titles" localSheetId="0">'Приложение 2'!$11:$12</definedName>
    <definedName name="_xlnm.Print_Area" localSheetId="0">'Приложение 2'!$A$1:$G$239</definedName>
  </definedNames>
  <calcPr calcId="125725"/>
</workbook>
</file>

<file path=xl/calcChain.xml><?xml version="1.0" encoding="utf-8"?>
<calcChain xmlns="http://schemas.openxmlformats.org/spreadsheetml/2006/main">
  <c r="E22" i="56"/>
  <c r="F23"/>
  <c r="G23"/>
  <c r="E23"/>
  <c r="F24" l="1"/>
  <c r="G24"/>
  <c r="E24"/>
  <c r="F31"/>
  <c r="G31"/>
  <c r="E103" l="1"/>
  <c r="G200" l="1"/>
  <c r="G199" s="1"/>
  <c r="G60"/>
  <c r="G59" s="1"/>
  <c r="G58" s="1"/>
  <c r="F200"/>
  <c r="F199" s="1"/>
  <c r="F60"/>
  <c r="F59" s="1"/>
  <c r="F58" s="1"/>
  <c r="F102"/>
  <c r="F101" s="1"/>
  <c r="F100" s="1"/>
  <c r="G102"/>
  <c r="G101" s="1"/>
  <c r="G100" s="1"/>
  <c r="F132"/>
  <c r="F131" s="1"/>
  <c r="F130" s="1"/>
  <c r="F129" s="1"/>
  <c r="G132"/>
  <c r="G131" s="1"/>
  <c r="G130" s="1"/>
  <c r="G129" s="1"/>
  <c r="F202"/>
  <c r="F201" s="1"/>
  <c r="G202"/>
  <c r="G201" s="1"/>
  <c r="F216"/>
  <c r="F215" s="1"/>
  <c r="G216"/>
  <c r="G215" s="1"/>
  <c r="F233"/>
  <c r="G233"/>
  <c r="E60"/>
  <c r="E59" s="1"/>
  <c r="E58" s="1"/>
  <c r="E233"/>
  <c r="E216"/>
  <c r="E215" s="1"/>
  <c r="E202"/>
  <c r="E201" s="1"/>
  <c r="E132"/>
  <c r="E131" s="1"/>
  <c r="E130" s="1"/>
  <c r="E129" s="1"/>
  <c r="E102"/>
  <c r="E101" s="1"/>
  <c r="E100" s="1"/>
  <c r="F93" l="1"/>
  <c r="F92" s="1"/>
  <c r="F91" s="1"/>
  <c r="F90" s="1"/>
  <c r="G93" l="1"/>
  <c r="G92" s="1"/>
  <c r="G91" s="1"/>
  <c r="G90" s="1"/>
  <c r="G239"/>
  <c r="G238" s="1"/>
  <c r="G237" s="1"/>
  <c r="F239"/>
  <c r="F238" s="1"/>
  <c r="F237" s="1"/>
  <c r="E93"/>
  <c r="E92" s="1"/>
  <c r="E91" s="1"/>
  <c r="E90" s="1"/>
  <c r="F220" l="1"/>
  <c r="F219" s="1"/>
  <c r="G144" l="1"/>
  <c r="G143" s="1"/>
  <c r="G189"/>
  <c r="G188" s="1"/>
  <c r="G148"/>
  <c r="G147" s="1"/>
  <c r="F189"/>
  <c r="F188" s="1"/>
  <c r="G220"/>
  <c r="G219" s="1"/>
  <c r="F113"/>
  <c r="F112" s="1"/>
  <c r="F87"/>
  <c r="F86" s="1"/>
  <c r="G211"/>
  <c r="G210" s="1"/>
  <c r="F222"/>
  <c r="F221" s="1"/>
  <c r="F218" s="1"/>
  <c r="G222"/>
  <c r="G221" s="1"/>
  <c r="G113"/>
  <c r="G112" s="1"/>
  <c r="F211"/>
  <c r="F210" s="1"/>
  <c r="F144"/>
  <c r="F143" s="1"/>
  <c r="G87"/>
  <c r="G86" s="1"/>
  <c r="G83"/>
  <c r="G82" s="1"/>
  <c r="F148"/>
  <c r="F147" s="1"/>
  <c r="E200"/>
  <c r="E199" s="1"/>
  <c r="F224" l="1"/>
  <c r="F223" s="1"/>
  <c r="G160"/>
  <c r="G159" s="1"/>
  <c r="G158" s="1"/>
  <c r="F151"/>
  <c r="F150" s="1"/>
  <c r="F149" s="1"/>
  <c r="F169"/>
  <c r="F168" s="1"/>
  <c r="F167" s="1"/>
  <c r="F45"/>
  <c r="F44" s="1"/>
  <c r="F43" s="1"/>
  <c r="F42" s="1"/>
  <c r="F41" s="1"/>
  <c r="F40" s="1"/>
  <c r="G157"/>
  <c r="G156" s="1"/>
  <c r="G155" s="1"/>
  <c r="F64"/>
  <c r="F63" s="1"/>
  <c r="F62" s="1"/>
  <c r="F61" s="1"/>
  <c r="G236"/>
  <c r="G235" s="1"/>
  <c r="G232" s="1"/>
  <c r="F178"/>
  <c r="F177" s="1"/>
  <c r="F176" s="1"/>
  <c r="F139"/>
  <c r="F138" s="1"/>
  <c r="F137" s="1"/>
  <c r="F136" s="1"/>
  <c r="F135" s="1"/>
  <c r="F134" s="1"/>
  <c r="G70"/>
  <c r="G69" s="1"/>
  <c r="G68" s="1"/>
  <c r="F231"/>
  <c r="F230" s="1"/>
  <c r="F229" s="1"/>
  <c r="F195"/>
  <c r="F194" s="1"/>
  <c r="F193" s="1"/>
  <c r="G64"/>
  <c r="G63" s="1"/>
  <c r="G62" s="1"/>
  <c r="G61" s="1"/>
  <c r="G76"/>
  <c r="G75" s="1"/>
  <c r="G74" s="1"/>
  <c r="G57"/>
  <c r="G56" s="1"/>
  <c r="G55" s="1"/>
  <c r="G54" s="1"/>
  <c r="G39"/>
  <c r="G38" s="1"/>
  <c r="G37" s="1"/>
  <c r="G36" s="1"/>
  <c r="G35" s="1"/>
  <c r="F57"/>
  <c r="F56" s="1"/>
  <c r="F55" s="1"/>
  <c r="F54" s="1"/>
  <c r="F214"/>
  <c r="F213" s="1"/>
  <c r="F212" s="1"/>
  <c r="G169"/>
  <c r="G168" s="1"/>
  <c r="G167" s="1"/>
  <c r="G34"/>
  <c r="G33" s="1"/>
  <c r="G32" s="1"/>
  <c r="F34"/>
  <c r="F33" s="1"/>
  <c r="F32" s="1"/>
  <c r="G21"/>
  <c r="G20" s="1"/>
  <c r="F19"/>
  <c r="F18" s="1"/>
  <c r="F97"/>
  <c r="F96" s="1"/>
  <c r="F95" s="1"/>
  <c r="F94" s="1"/>
  <c r="G228"/>
  <c r="G227" s="1"/>
  <c r="G226" s="1"/>
  <c r="G153"/>
  <c r="G152" s="1"/>
  <c r="G151"/>
  <c r="G150" s="1"/>
  <c r="G149" s="1"/>
  <c r="G139"/>
  <c r="G138" s="1"/>
  <c r="G137" s="1"/>
  <c r="G136" s="1"/>
  <c r="G135" s="1"/>
  <c r="G134" s="1"/>
  <c r="G218"/>
  <c r="G195"/>
  <c r="G194" s="1"/>
  <c r="G193" s="1"/>
  <c r="F163"/>
  <c r="F162" s="1"/>
  <c r="F161" s="1"/>
  <c r="G120"/>
  <c r="G119" s="1"/>
  <c r="G118" s="1"/>
  <c r="F228"/>
  <c r="F227" s="1"/>
  <c r="F226" s="1"/>
  <c r="F76"/>
  <c r="F75" s="1"/>
  <c r="F74" s="1"/>
  <c r="F107"/>
  <c r="F106" s="1"/>
  <c r="F105" s="1"/>
  <c r="F104" s="1"/>
  <c r="F99" s="1"/>
  <c r="F98" s="1"/>
  <c r="G27"/>
  <c r="G26" s="1"/>
  <c r="G25" s="1"/>
  <c r="F153"/>
  <c r="F152" s="1"/>
  <c r="F160"/>
  <c r="F159" s="1"/>
  <c r="F158" s="1"/>
  <c r="G97"/>
  <c r="G96" s="1"/>
  <c r="G95" s="1"/>
  <c r="G94" s="1"/>
  <c r="F39"/>
  <c r="F38" s="1"/>
  <c r="F37" s="1"/>
  <c r="F36" s="1"/>
  <c r="F35" s="1"/>
  <c r="G206"/>
  <c r="G205" s="1"/>
  <c r="G204" s="1"/>
  <c r="F21"/>
  <c r="F20" s="1"/>
  <c r="G192"/>
  <c r="G191" s="1"/>
  <c r="G190" s="1"/>
  <c r="F120"/>
  <c r="F119" s="1"/>
  <c r="F118" s="1"/>
  <c r="F192"/>
  <c r="F191" s="1"/>
  <c r="F190" s="1"/>
  <c r="G45"/>
  <c r="G44" s="1"/>
  <c r="G43" s="1"/>
  <c r="G42" s="1"/>
  <c r="G41" s="1"/>
  <c r="G40" s="1"/>
  <c r="F27"/>
  <c r="F26" s="1"/>
  <c r="F25" s="1"/>
  <c r="F236"/>
  <c r="F235" s="1"/>
  <c r="F232" s="1"/>
  <c r="G231"/>
  <c r="G230" s="1"/>
  <c r="G229" s="1"/>
  <c r="G51"/>
  <c r="G50" s="1"/>
  <c r="G49" s="1"/>
  <c r="G48" s="1"/>
  <c r="G47" s="1"/>
  <c r="G46" s="1"/>
  <c r="F157"/>
  <c r="F156" s="1"/>
  <c r="F155" s="1"/>
  <c r="F51"/>
  <c r="F50" s="1"/>
  <c r="F49" s="1"/>
  <c r="F48" s="1"/>
  <c r="F47" s="1"/>
  <c r="F46" s="1"/>
  <c r="G214"/>
  <c r="G213" s="1"/>
  <c r="G212" s="1"/>
  <c r="F206"/>
  <c r="F205" s="1"/>
  <c r="F204" s="1"/>
  <c r="G107"/>
  <c r="G106" s="1"/>
  <c r="G105" s="1"/>
  <c r="G104" s="1"/>
  <c r="G99" s="1"/>
  <c r="G98" s="1"/>
  <c r="F30"/>
  <c r="F29" s="1"/>
  <c r="F28" s="1"/>
  <c r="G163"/>
  <c r="G162" s="1"/>
  <c r="G161" s="1"/>
  <c r="G178"/>
  <c r="G177" s="1"/>
  <c r="G176" s="1"/>
  <c r="G30"/>
  <c r="G29" s="1"/>
  <c r="G28" s="1"/>
  <c r="G19"/>
  <c r="G18" s="1"/>
  <c r="G224"/>
  <c r="G223" s="1"/>
  <c r="F22" l="1"/>
  <c r="G22"/>
  <c r="G17"/>
  <c r="G16" s="1"/>
  <c r="G15" s="1"/>
  <c r="F73"/>
  <c r="F71" s="1"/>
  <c r="F72"/>
  <c r="F17"/>
  <c r="F16" s="1"/>
  <c r="G53"/>
  <c r="G52" s="1"/>
  <c r="F53"/>
  <c r="F52" s="1"/>
  <c r="G73"/>
  <c r="G71" s="1"/>
  <c r="G72"/>
  <c r="G67"/>
  <c r="G65" s="1"/>
  <c r="G66"/>
  <c r="G14" l="1"/>
  <c r="F15"/>
  <c r="F14"/>
  <c r="G146" l="1"/>
  <c r="G145" s="1"/>
  <c r="G142" s="1"/>
  <c r="E169"/>
  <c r="E168" s="1"/>
  <c r="E167" s="1"/>
  <c r="E34" l="1"/>
  <c r="E33" s="1"/>
  <c r="E32" s="1"/>
  <c r="E31" s="1"/>
  <c r="E19" l="1"/>
  <c r="E18" s="1"/>
  <c r="E21"/>
  <c r="E20" s="1"/>
  <c r="E17" l="1"/>
  <c r="E16" s="1"/>
  <c r="E15" s="1"/>
  <c r="F146"/>
  <c r="F145" s="1"/>
  <c r="F142" s="1"/>
  <c r="E14" l="1"/>
  <c r="F83"/>
  <c r="F82" s="1"/>
  <c r="E189" l="1"/>
  <c r="E188" s="1"/>
  <c r="E146"/>
  <c r="E145" s="1"/>
  <c r="E89"/>
  <c r="E88" s="1"/>
  <c r="F115" l="1"/>
  <c r="F114" s="1"/>
  <c r="E211"/>
  <c r="E210" s="1"/>
  <c r="E148"/>
  <c r="E147" s="1"/>
  <c r="E184"/>
  <c r="E183" s="1"/>
  <c r="E182" s="1"/>
  <c r="E83"/>
  <c r="E82" s="1"/>
  <c r="E115"/>
  <c r="E114" s="1"/>
  <c r="E117"/>
  <c r="E116" s="1"/>
  <c r="F81"/>
  <c r="F80" s="1"/>
  <c r="F79" s="1"/>
  <c r="F78" s="1"/>
  <c r="E113"/>
  <c r="E112" s="1"/>
  <c r="E39"/>
  <c r="E38" s="1"/>
  <c r="E37" s="1"/>
  <c r="E36" s="1"/>
  <c r="E35" s="1"/>
  <c r="E214"/>
  <c r="E213" s="1"/>
  <c r="E212" s="1"/>
  <c r="E57"/>
  <c r="E56" s="1"/>
  <c r="E55" s="1"/>
  <c r="E54" s="1"/>
  <c r="E139"/>
  <c r="E138" s="1"/>
  <c r="E137" s="1"/>
  <c r="E136" s="1"/>
  <c r="E135" s="1"/>
  <c r="E134" s="1"/>
  <c r="E206"/>
  <c r="E205" s="1"/>
  <c r="E204" s="1"/>
  <c r="E178"/>
  <c r="E177" s="1"/>
  <c r="E176" s="1"/>
  <c r="E97"/>
  <c r="E96" s="1"/>
  <c r="E95" s="1"/>
  <c r="E94" s="1"/>
  <c r="E45"/>
  <c r="E44" s="1"/>
  <c r="E43" s="1"/>
  <c r="E42" s="1"/>
  <c r="E41" s="1"/>
  <c r="E40" s="1"/>
  <c r="E87"/>
  <c r="E86" s="1"/>
  <c r="E85" s="1"/>
  <c r="E84" s="1"/>
  <c r="E220"/>
  <c r="E219" s="1"/>
  <c r="E27"/>
  <c r="E26" s="1"/>
  <c r="E25" s="1"/>
  <c r="E144"/>
  <c r="E143" s="1"/>
  <c r="E192"/>
  <c r="E191" s="1"/>
  <c r="E190" s="1"/>
  <c r="E231"/>
  <c r="E230" s="1"/>
  <c r="E229" s="1"/>
  <c r="E76"/>
  <c r="E75" s="1"/>
  <c r="E74" s="1"/>
  <c r="E106"/>
  <c r="E105" s="1"/>
  <c r="E104" s="1"/>
  <c r="E99" s="1"/>
  <c r="E98" s="1"/>
  <c r="E236"/>
  <c r="E235" s="1"/>
  <c r="E232" s="1"/>
  <c r="E64"/>
  <c r="E63" s="1"/>
  <c r="E62" s="1"/>
  <c r="E61" s="1"/>
  <c r="E163"/>
  <c r="E162" s="1"/>
  <c r="E161" s="1"/>
  <c r="E53" l="1"/>
  <c r="E52" s="1"/>
  <c r="F89"/>
  <c r="F88" s="1"/>
  <c r="F85" s="1"/>
  <c r="F84" s="1"/>
  <c r="F77" s="1"/>
  <c r="F117"/>
  <c r="F116" s="1"/>
  <c r="F111" s="1"/>
  <c r="F110" s="1"/>
  <c r="F187"/>
  <c r="F186" s="1"/>
  <c r="F185" s="1"/>
  <c r="G184"/>
  <c r="G183" s="1"/>
  <c r="G182" s="1"/>
  <c r="G115"/>
  <c r="G114" s="1"/>
  <c r="G117"/>
  <c r="G116" s="1"/>
  <c r="F184"/>
  <c r="F183" s="1"/>
  <c r="F182" s="1"/>
  <c r="E142"/>
  <c r="E51"/>
  <c r="E50" s="1"/>
  <c r="E49" s="1"/>
  <c r="E48" s="1"/>
  <c r="E47" s="1"/>
  <c r="E46" s="1"/>
  <c r="E228"/>
  <c r="E227" s="1"/>
  <c r="E226" s="1"/>
  <c r="E225"/>
  <c r="E224" s="1"/>
  <c r="E223" s="1"/>
  <c r="E72"/>
  <c r="E73"/>
  <c r="E71" s="1"/>
  <c r="E160"/>
  <c r="E159" s="1"/>
  <c r="E158" s="1"/>
  <c r="E111"/>
  <c r="E222"/>
  <c r="E221" s="1"/>
  <c r="E218" s="1"/>
  <c r="G81"/>
  <c r="G80" s="1"/>
  <c r="G79" s="1"/>
  <c r="G78" s="1"/>
  <c r="E120"/>
  <c r="E119" s="1"/>
  <c r="E118" s="1"/>
  <c r="E209"/>
  <c r="E208" s="1"/>
  <c r="E207" s="1"/>
  <c r="E128"/>
  <c r="E127" s="1"/>
  <c r="E126" s="1"/>
  <c r="E125" s="1"/>
  <c r="E172"/>
  <c r="E171" s="1"/>
  <c r="E170" s="1"/>
  <c r="E80"/>
  <c r="E79" s="1"/>
  <c r="E78" s="1"/>
  <c r="E77" s="1"/>
  <c r="E70"/>
  <c r="E69" s="1"/>
  <c r="E68" s="1"/>
  <c r="E151"/>
  <c r="E150" s="1"/>
  <c r="E149" s="1"/>
  <c r="E166"/>
  <c r="E165" s="1"/>
  <c r="E164" s="1"/>
  <c r="E30"/>
  <c r="E29" s="1"/>
  <c r="E28" s="1"/>
  <c r="E157"/>
  <c r="E156" s="1"/>
  <c r="E155" s="1"/>
  <c r="E238"/>
  <c r="E237" s="1"/>
  <c r="E198"/>
  <c r="E197" s="1"/>
  <c r="E196" s="1"/>
  <c r="E181"/>
  <c r="E180" s="1"/>
  <c r="E179" s="1"/>
  <c r="E195"/>
  <c r="E194" s="1"/>
  <c r="E193" s="1"/>
  <c r="E154"/>
  <c r="E153" s="1"/>
  <c r="E152" s="1"/>
  <c r="G111" l="1"/>
  <c r="G110" s="1"/>
  <c r="E110"/>
  <c r="E187"/>
  <c r="E186" s="1"/>
  <c r="E185" s="1"/>
  <c r="E175"/>
  <c r="E174" s="1"/>
  <c r="E173" s="1"/>
  <c r="F70"/>
  <c r="F69" s="1"/>
  <c r="F68" s="1"/>
  <c r="G89"/>
  <c r="G88" s="1"/>
  <c r="G85" s="1"/>
  <c r="G84" s="1"/>
  <c r="G77" s="1"/>
  <c r="G209"/>
  <c r="G208" s="1"/>
  <c r="G207" s="1"/>
  <c r="F209"/>
  <c r="F208" s="1"/>
  <c r="F207" s="1"/>
  <c r="E67"/>
  <c r="E65" s="1"/>
  <c r="E66"/>
  <c r="E124"/>
  <c r="E123" s="1"/>
  <c r="E122" s="1"/>
  <c r="E121" s="1"/>
  <c r="E109" l="1"/>
  <c r="E108" s="1"/>
  <c r="E141"/>
  <c r="E140" s="1"/>
  <c r="G124"/>
  <c r="G123" s="1"/>
  <c r="G122" s="1"/>
  <c r="G121" s="1"/>
  <c r="G175"/>
  <c r="G174" s="1"/>
  <c r="G173" s="1"/>
  <c r="F175"/>
  <c r="F174" s="1"/>
  <c r="F173" s="1"/>
  <c r="F124"/>
  <c r="F123" s="1"/>
  <c r="F122" s="1"/>
  <c r="F121" s="1"/>
  <c r="G128"/>
  <c r="G127" s="1"/>
  <c r="G126" s="1"/>
  <c r="G125" s="1"/>
  <c r="G187"/>
  <c r="G186" s="1"/>
  <c r="G185" s="1"/>
  <c r="F66"/>
  <c r="F67"/>
  <c r="F65" s="1"/>
  <c r="F198"/>
  <c r="F197" s="1"/>
  <c r="F196" s="1"/>
  <c r="F181"/>
  <c r="F180" s="1"/>
  <c r="F179" s="1"/>
  <c r="G181"/>
  <c r="G180" s="1"/>
  <c r="G179" s="1"/>
  <c r="G198"/>
  <c r="G197" s="1"/>
  <c r="G196" s="1"/>
  <c r="G172"/>
  <c r="G171" s="1"/>
  <c r="G170" s="1"/>
  <c r="F172"/>
  <c r="F171" s="1"/>
  <c r="F170" s="1"/>
  <c r="G166"/>
  <c r="G165" s="1"/>
  <c r="G164" s="1"/>
  <c r="F128"/>
  <c r="F127" s="1"/>
  <c r="F126" s="1"/>
  <c r="F125" s="1"/>
  <c r="F166"/>
  <c r="F165" s="1"/>
  <c r="F164" s="1"/>
  <c r="E13" l="1"/>
  <c r="G109"/>
  <c r="G108" s="1"/>
  <c r="F109"/>
  <c r="F108" s="1"/>
  <c r="F141"/>
  <c r="F140" s="1"/>
  <c r="G141"/>
  <c r="G140" s="1"/>
  <c r="F13" l="1"/>
  <c r="G13"/>
</calcChain>
</file>

<file path=xl/sharedStrings.xml><?xml version="1.0" encoding="utf-8"?>
<sst xmlns="http://schemas.openxmlformats.org/spreadsheetml/2006/main" count="662" uniqueCount="262">
  <si>
    <t>Наименование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</si>
  <si>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</si>
  <si>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</si>
  <si>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</si>
  <si>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</si>
  <si>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</si>
  <si>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0111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</si>
  <si>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</si>
  <si>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</si>
  <si>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</si>
  <si>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0203</t>
  </si>
  <si>
    <t>0310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</si>
  <si>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</si>
  <si>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</si>
  <si>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</si>
  <si>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</si>
  <si>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</si>
  <si>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</si>
  <si>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</si>
  <si>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</si>
  <si>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</si>
  <si>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</si>
  <si>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Культура</t>
  </si>
  <si>
    <t>0801</t>
  </si>
  <si>
    <t>Пенсионное обеспечение</t>
  </si>
  <si>
    <t>1001</t>
  </si>
  <si>
    <t>ВСЕГО</t>
  </si>
  <si>
    <t>УТВЕРЖДЕНО</t>
  </si>
  <si>
    <t>решением совета депутатов</t>
  </si>
  <si>
    <t>0113</t>
  </si>
  <si>
    <t>Другие вопросы в области культуры, кинематографии</t>
  </si>
  <si>
    <t>0804</t>
  </si>
  <si>
    <t>1102</t>
  </si>
  <si>
    <t>Массовый спорт</t>
  </si>
  <si>
    <t>0106</t>
  </si>
  <si>
    <t>0409</t>
  </si>
  <si>
    <t>Обеспечение деятельности представительных органов муниципальных образований</t>
  </si>
  <si>
    <t>Обеспечение деятельности органов местного самоуправления</t>
  </si>
  <si>
    <t>Обеспечение деятельности аппаратов органов местного самоуправления</t>
  </si>
  <si>
    <t>Обеспечение деятельности Главы местной администрации</t>
  </si>
  <si>
    <t>Непрограммные расходы</t>
  </si>
  <si>
    <t>Дорожное хозяйство (дорожные фонды)</t>
  </si>
  <si>
    <t xml:space="preserve"> Кировского муниципального  района </t>
  </si>
  <si>
    <t xml:space="preserve"> Ленинградской области</t>
  </si>
  <si>
    <t>муниципального образования</t>
  </si>
  <si>
    <t xml:space="preserve"> Назиевское городское поселение</t>
  </si>
  <si>
    <t>0505</t>
  </si>
  <si>
    <t>Другие вопросы в области жилищно-коммунального хозяйства</t>
  </si>
  <si>
    <t>67 4 09 00000</t>
  </si>
  <si>
    <t>67 5 09 00000</t>
  </si>
  <si>
    <t>98 9 09 96010</t>
  </si>
  <si>
    <t xml:space="preserve">Резервный фонд администрации муниципального образования </t>
  </si>
  <si>
    <t>98 9 09 10050</t>
  </si>
  <si>
    <t>98 9 09 10030</t>
  </si>
  <si>
    <t xml:space="preserve">Расчеты за услуги по начислению и сбору платы за найм </t>
  </si>
  <si>
    <t>98 9 09 10100</t>
  </si>
  <si>
    <t>98 9 09 10410</t>
  </si>
  <si>
    <t xml:space="preserve">Осуществление части полномочий поселений по владению, пользованию и распоряжению имуществом </t>
  </si>
  <si>
    <t>98 9 09 96030</t>
  </si>
  <si>
    <t>98 9 09 51180</t>
  </si>
  <si>
    <t>23 0 00 00000</t>
  </si>
  <si>
    <t xml:space="preserve">Мероприятия по составлению деффектных ведомостей, экспертиза проектно-сметной документации, осуществление стоительного контроля по ремонту дорог </t>
  </si>
  <si>
    <t xml:space="preserve">Содержание автомобильных дорог местного значения и искусственных сооружений на них </t>
  </si>
  <si>
    <t>98 9 09 14190</t>
  </si>
  <si>
    <t xml:space="preserve">Осуществление полномочий Кировского района на мероприятия по содержанию автомобильных дорог </t>
  </si>
  <si>
    <t>98 9 09 95010</t>
  </si>
  <si>
    <t xml:space="preserve">Мероприятия, направленные на создание условий для обеспечения жителей поселения услугами связи </t>
  </si>
  <si>
    <t>98 9 09 14100</t>
  </si>
  <si>
    <t xml:space="preserve">Мероприятия в области коммунального хозяйства </t>
  </si>
  <si>
    <t>98 9 09 15500</t>
  </si>
  <si>
    <t xml:space="preserve">Расходы на уличное освещение </t>
  </si>
  <si>
    <t>98 9 09 15310</t>
  </si>
  <si>
    <t>98 9 09 15340</t>
  </si>
  <si>
    <t>98 9 09 15350</t>
  </si>
  <si>
    <t>98 9 09 00000</t>
  </si>
  <si>
    <t>98 9 00 00000</t>
  </si>
  <si>
    <t>Непрограммные расходы органов местного самоуправления</t>
  </si>
  <si>
    <t xml:space="preserve">Доплаты к пенсиям муниципальных служащих </t>
  </si>
  <si>
    <t>98 9 09 03080</t>
  </si>
  <si>
    <t xml:space="preserve">Осуществление передаваемых полномочий поселений контрольно-счетных органов поселений по осуществлению внешнего муниципального финансового контроля </t>
  </si>
  <si>
    <t>98 9 09 96090</t>
  </si>
  <si>
    <t>67 0 00 00000</t>
  </si>
  <si>
    <t>67 3 09 00000</t>
  </si>
  <si>
    <t>24 0 00 00000</t>
  </si>
  <si>
    <t>2Н 0 00 00000</t>
  </si>
  <si>
    <t>2F 0 00 00000</t>
  </si>
  <si>
    <t>Муниципальная программа "Обеспечение безопасности жизнедеятельности на территории муниципального образования Назиевское городское поселение Кировского муниципального района Ленинградской области"</t>
  </si>
  <si>
    <t>Организация и осуществление мероприятий по содержанию пожарных водоемов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</si>
  <si>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</si>
  <si>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Организация и содержание мест захоронения </t>
  </si>
  <si>
    <t>Муниципальная программа "Противодействие экстремизму и профилактика терроризма на территории муниципального образования Назиевское городское поселение Кировского муниципального района Ленинградской области"</t>
  </si>
  <si>
    <t>86 0 00 00000</t>
  </si>
  <si>
    <t>Организация и осуществление мероприятий</t>
  </si>
  <si>
    <t>Премирование по распоряжению главы муниципального образования за вклад в социально-экономическое и культурное развитие муниципального образования</t>
  </si>
  <si>
    <t>98 9 09 10040</t>
  </si>
  <si>
    <t>Осуществление части полномочий поселений по формированию, утверждению, исполнению  бюджета</t>
  </si>
  <si>
    <t>Капитальный ремонт (ремонт) муниципального жилищного фонда</t>
  </si>
  <si>
    <t>98 9 09 15010</t>
  </si>
  <si>
    <t>Муниципальная программа "О содействии участия населения в осуществлении местного самоуправления в иных формах на частях территорий, являющихся административным центром муниципального образования Назиевское городское поселение Кировского муниципального района Ленинградской области"</t>
  </si>
  <si>
    <t>Мероприятия по ремонту  дорог местного значения и искусственных сооружений на них</t>
  </si>
  <si>
    <t>98 9 09 10220</t>
  </si>
  <si>
    <t>Публикация иной официальной информации в СМИ и информирование жителей о развитии муниципального образования</t>
  </si>
  <si>
    <t>Организация благоустройства территории поселения (за исключением осуществления дорожной деятельности, капитального ремонта (ремонта) дворовых территорий и проездов к ним)</t>
  </si>
  <si>
    <t>Муниципальная программа "Развитие культуры, физической культуры и спорта в муниципальном образовании Назиевское городское поселение Кировского муниципального района Ленинградской области"</t>
  </si>
  <si>
    <t>7Н 0 00 00000</t>
  </si>
  <si>
    <t>67 9 09 71340</t>
  </si>
  <si>
    <t>67 9 09 00000</t>
  </si>
  <si>
    <t>Осуществление отдельных государственных полномочий Ленинградской области в сфере административных правоотношений</t>
  </si>
  <si>
    <t>Расходы на приобретение товаров, работ, услуг в целях обеспечения публикации муниципальных правовых актов</t>
  </si>
  <si>
    <t>200</t>
  </si>
  <si>
    <t>Поддержка развития общественной инфраструктуры муниципального значения</t>
  </si>
  <si>
    <t>Муниципальная программа "Формирование законопослушного поведения участников дорожного движения на территории муниципального образования Назиевское городское поселение Кировского муниципального района Ленинградской области"</t>
  </si>
  <si>
    <t>Закупка товаров, работ и услуг для обеспечения государственных (муниципальных) нужд</t>
  </si>
  <si>
    <t>0707</t>
  </si>
  <si>
    <t xml:space="preserve">Молодежная политика </t>
  </si>
  <si>
    <t>2G 0 00 00000</t>
  </si>
  <si>
    <t>22 0 00 00000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</si>
  <si>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</si>
  <si>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</si>
  <si>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</si>
  <si>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Иные бюджетные ассигнования</t>
  </si>
  <si>
    <t>500</t>
  </si>
  <si>
    <t>Межбюджетные трансферты</t>
  </si>
  <si>
    <t>300</t>
  </si>
  <si>
    <t>Социальное обеспечение и иные выплаты населению</t>
  </si>
  <si>
    <t>98 9 09 10310</t>
  </si>
  <si>
    <t>Организация аренды объектов движимого и недвижимого имущества, организация учета муниципального имущества и ведение реестра муниципальной собственности</t>
  </si>
  <si>
    <t>Рп ПР</t>
  </si>
  <si>
    <t xml:space="preserve">Осуществление земельного контроля поселений за использованием земель на территориях поселений </t>
  </si>
  <si>
    <t>98 9 09 96040</t>
  </si>
  <si>
    <t>98 909 96040</t>
  </si>
  <si>
    <t>Защита населения и территории от чрезвычайных ситуаций природного и техногенного характера, пожарная безопасность</t>
  </si>
  <si>
    <t>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</si>
  <si>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 xml:space="preserve">Процентные платежи по муниципальному долгу </t>
  </si>
  <si>
    <t>98 9 09 10010</t>
  </si>
  <si>
    <t>Обслуживание государственного (муниципального) долга</t>
  </si>
  <si>
    <t>700</t>
  </si>
  <si>
    <t>Обслуживание внутреннего государственного и муниципального долга</t>
  </si>
  <si>
    <t>1301</t>
  </si>
  <si>
    <t>Капитальный ремонт объектов культуры городских поселений, муниципальных районов и городского округа Ленинградской области</t>
  </si>
  <si>
    <t>Муниципальная программа "Совершенствование и развитие улично-дорожной сети в муниципальном образовании Назиевское городское поселение Кировского муниципального района Ленинградской области"</t>
  </si>
  <si>
    <t>Реализация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</si>
  <si>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</si>
  <si>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 xml:space="preserve"> 2024 год 
сумма
(тысяч рублей)</t>
  </si>
  <si>
    <t>67 4 09 00150</t>
  </si>
  <si>
    <t>Сфера административных правоотношений</t>
  </si>
  <si>
    <t>7Н 4 01 00000</t>
  </si>
  <si>
    <t>7Н 4 01 00160</t>
  </si>
  <si>
    <t xml:space="preserve">Комплекс процессных мероприятий </t>
  </si>
  <si>
    <t>Комплекс процессных мероприятий "Создание условий для культуры"</t>
  </si>
  <si>
    <t>Обеспечение деятельности (услуги, работы) муниципальных учреждений</t>
  </si>
  <si>
    <t>7Н 4 00 00000</t>
  </si>
  <si>
    <t>7Н 4 01 S0360</t>
  </si>
  <si>
    <t>Мероприятия, направленные на достижение целей проектов</t>
  </si>
  <si>
    <t>Мероприятия, направленные на достижение целей федерального проекта "Культурная среда"</t>
  </si>
  <si>
    <t>7Н 8 00 00000</t>
  </si>
  <si>
    <t>7Н 8 01 00000</t>
  </si>
  <si>
    <t>7Н 8 01 S0350</t>
  </si>
  <si>
    <t>7Н 4 02 00000</t>
  </si>
  <si>
    <t>7Н 4 02 12520</t>
  </si>
  <si>
    <t>Комплекс процессных мероприятий "Мероприятия организационного характера"</t>
  </si>
  <si>
    <t>Организация и проведение мероприятий в сфере культуры</t>
  </si>
  <si>
    <t>7Н 4 03 00000</t>
  </si>
  <si>
    <t>7Н 4 03 12530</t>
  </si>
  <si>
    <t>Комплекс процессных мероприятий "Развитие физической культуры и спорта"</t>
  </si>
  <si>
    <t>Организация и проведение мероприятий , направленных на развитие физической культуры и массового спорта</t>
  </si>
  <si>
    <t>67 3 09 00150</t>
  </si>
  <si>
    <t>Исполнение функций органов местного самоуправления</t>
  </si>
  <si>
    <t>67 5 09 00150</t>
  </si>
  <si>
    <t>2G 4 00 00000</t>
  </si>
  <si>
    <t>2G 4 01 00000</t>
  </si>
  <si>
    <t>2G 4 01 18130</t>
  </si>
  <si>
    <t>Комплекс процессных мероприятий</t>
  </si>
  <si>
    <t>Комплекс процессных мероприятий "Мероприятия, направленные на формирование законопослушного поведения  участников дорожного движения"</t>
  </si>
  <si>
    <t>98 9 09 00160</t>
  </si>
  <si>
    <t>98 9 09 15360</t>
  </si>
  <si>
    <t>Организация сбора и вывоза бытовых отходов и мусора</t>
  </si>
  <si>
    <t>2F 4 02 00000</t>
  </si>
  <si>
    <t>Комплекс процессных мероприятий "Защита населения от чрезвычайных ситуаций"</t>
  </si>
  <si>
    <t>2F 4 00 00000</t>
  </si>
  <si>
    <t>2F 4 01 00000</t>
  </si>
  <si>
    <t>2F 4 01 13680</t>
  </si>
  <si>
    <t>Комплексы процессных мероприятий</t>
  </si>
  <si>
    <t>Комлекс процессных мероприятий "Обеспечение пожарной безопасности"</t>
  </si>
  <si>
    <t>86 4 00 00000</t>
  </si>
  <si>
    <t>86 4 01 00000</t>
  </si>
  <si>
    <t>86 4 01 13580</t>
  </si>
  <si>
    <t>Комплекс процессных мероприятий "Мероприятия направленные на информирование населения по вопросам противодействия терроризму"</t>
  </si>
  <si>
    <t>Организация и осуществление мероприятий направленных на информирование населения</t>
  </si>
  <si>
    <t>22 4 01 00000</t>
  </si>
  <si>
    <t>22 4 00 00000</t>
  </si>
  <si>
    <t>22 4 01 S4770</t>
  </si>
  <si>
    <t>Муниципальная программа  " О содействии участия населения в осуществлении местного самоуправления в иных формах на частях территории муниципального образования Назиевское городское поселение Кировского муниципалного района Ленинградской области"</t>
  </si>
  <si>
    <t>Комплекс процессных мероприятий "Поддержка проектов инициатив граждан"</t>
  </si>
  <si>
    <t>23 4 00 00000</t>
  </si>
  <si>
    <t>23 4 01 00000</t>
  </si>
  <si>
    <t>23 4 01 14280</t>
  </si>
  <si>
    <t>Комплекс процессных мероприятий "Содержание, капитальный ремонт и ремонт автомобильных дорог местного значения и искусственных сооружений на них"</t>
  </si>
  <si>
    <t>23 4 01 14310</t>
  </si>
  <si>
    <t>2Н 4 00 00000</t>
  </si>
  <si>
    <t>2H 4 01 S4660</t>
  </si>
  <si>
    <t>Комплекс процессных мероприятий "Благоустройство территриии, ремонт дорог, организация досуга граждан административного центра"</t>
  </si>
  <si>
    <t>2H 4 01 00000</t>
  </si>
  <si>
    <t>24 4 00 00000</t>
  </si>
  <si>
    <t>24 4 01 00000</t>
  </si>
  <si>
    <t>24 4 01 06480</t>
  </si>
  <si>
    <t>600</t>
  </si>
  <si>
    <t>Комплекс процессных мероприятий "Обеспечение информационной, консультационной, организационно-методической поддержки смалого и среднего бизнеса"</t>
  </si>
  <si>
    <t>Предоставление субсидий бюджетным, автономным учреждениям и иным некоммерческим организациям</t>
  </si>
  <si>
    <t>98 9 09 15460</t>
  </si>
  <si>
    <t>Взнос на капитальный ремонт общего имущества в многоквартирном доме на территории муниципального образования</t>
  </si>
  <si>
    <t>73 0 00 00000</t>
  </si>
  <si>
    <t>73 4 00 00000</t>
  </si>
  <si>
    <t>73 4 01 00000</t>
  </si>
  <si>
    <t>Муниципальная программа "Благоустройство территории в муниципальном образовании Назиевское городское поселение Кировского муниципального района Ленинградской области"</t>
  </si>
  <si>
    <t>Комплекс процесных мероприятий "Мероприятия по благоустройству детских игровых и спортивных площадок"</t>
  </si>
  <si>
    <t>73 4 01 S4840</t>
  </si>
  <si>
    <t>Муниципальная программа "Развитие и поддержка малого, среднего бизнеса и физических лиц, применяющих специальный налоговый режим «Налог на профессиональный доход», на территории  муниципального образования Назиевское городское поселение Кировского муниципального района Ленинградской области"</t>
  </si>
  <si>
    <t xml:space="preserve">Поддержка  субъектов малого, среднего бизнеса и физических лиц, применяющих специальный налоговый режим «Налог на профессиональный доход», зарегистрированным и ведущим деятельность на территории МО Назиевское городское поселение </t>
  </si>
  <si>
    <t>98 9 09 15000</t>
  </si>
  <si>
    <t>Мероприятия в области жилищного хозяйства</t>
  </si>
  <si>
    <t xml:space="preserve"> 2025 год 
сумма
(тысяч рублей)</t>
  </si>
  <si>
    <t>35 0 00 00000</t>
  </si>
  <si>
    <t>Муниципальная программа "Формирование комфортной городской среды муниципального образования Назиевское городское поселение Кировского муниципального района Ленинградской области"</t>
  </si>
  <si>
    <t>Реализация программ формирования современной городской среды</t>
  </si>
  <si>
    <t xml:space="preserve">Выполнение комплексных кадастровых работ </t>
  </si>
  <si>
    <t>98 9 09 10340</t>
  </si>
  <si>
    <t>Организация и осуществление мероприятий по предупреждению и тушению пожаров на территории поселения</t>
  </si>
  <si>
    <t>2F 4 01 13690</t>
  </si>
  <si>
    <t>2F 4 02 13700</t>
  </si>
  <si>
    <t>Организация мероприятий по обеспечению безопасности людей на водных объектах</t>
  </si>
  <si>
    <t>(Приложение 2)</t>
  </si>
  <si>
    <t>0309</t>
  </si>
  <si>
    <t xml:space="preserve"> 2026 год 
сумма
(тысяч рублей)</t>
  </si>
  <si>
    <t>Отраслевые проекты</t>
  </si>
  <si>
    <t>Отраслевой проект "Развитие и приведение в нормативное состояние автомобильных дорог общего пользования"</t>
  </si>
  <si>
    <t>Региональные проекты</t>
  </si>
  <si>
    <t>Региональный проект "Формирование комфортной городской среды"</t>
  </si>
  <si>
    <t>23 7 00 00000</t>
  </si>
  <si>
    <t>23 7 01 00000</t>
  </si>
  <si>
    <t>23 7 01 S4200</t>
  </si>
  <si>
    <t>35 2 00 00000</t>
  </si>
  <si>
    <t>35 2 F2 00000</t>
  </si>
  <si>
    <t>35 2 F2 55550</t>
  </si>
  <si>
    <t>Распределение бюджетных ассигнований по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бюджетов, а также по разделам и подразделам классификации расходов бюджета МО Назиевское городское поселение на 2024 год и на плановый период 2025 и 2026 годов</t>
  </si>
  <si>
    <t>Мероприятия, направленные на поддержку развития объектов общественной инфраструктуры, обеспечение устойчивого функционирования объектов социальной сферы, мероприятий по благоустройству территорий городских и сельских поселений Кировского муниципального района Ленинградской области</t>
  </si>
  <si>
    <t>,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</si>
  <si>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</si>
  <si>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</si>
  <si>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98 9 09 10200</t>
  </si>
  <si>
    <t>0107</t>
  </si>
  <si>
    <t>Проведение выборов в представительные органы муниципального образования</t>
  </si>
  <si>
    <t>Премирование по муниципальному правовому акту администрации вне системы оплаты труда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</si>
  <si>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</si>
  <si>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</si>
  <si>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73 4 03 00000</t>
  </si>
  <si>
    <t>73 4 03 95040</t>
  </si>
  <si>
    <t>Комплекс процессных мероприятий "Благоустройство территории поселения"</t>
  </si>
  <si>
    <t>23 4 02 00000</t>
  </si>
  <si>
    <t>23 4 02 95040</t>
  </si>
  <si>
    <t>Комплекс процессных мероприятий "Мероприятия по ремонту тротуаров"</t>
  </si>
  <si>
    <t>от 21 декабря 2023  №23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</si>
</sst>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#,##0.00&quot;р.&quot;"/>
    <numFmt numFmtId="167" formatCode="#,##0.000"/>
  </numFmts>
  <fonts count="22">
    <font>
      <sz val="10"/>
      <name val="Arial Cyr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i/>
      <sz val="12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6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color theme="1"/>
      <name val="Arial Cyr"/>
      <charset val="204"/>
    </font>
    <font>
      <sz val="12"/>
      <color theme="1"/>
      <name val="Arial Cyr"/>
      <family val="2"/>
      <charset val="204"/>
    </font>
    <font>
      <sz val="12"/>
      <color theme="1"/>
      <name val="Arial Cyr"/>
      <charset val="204"/>
    </font>
    <font>
      <b/>
      <sz val="10"/>
      <name val="Arial Cyr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thin">
        <color indexed="8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52">
    <xf numFmtId="0" fontId="0" fillId="0" borderId="0" xfId="0"/>
    <xf numFmtId="0" fontId="0" fillId="3" borderId="0" xfId="0" applyFill="1"/>
    <xf numFmtId="0" fontId="12" fillId="4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3" fillId="4" borderId="28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 wrapText="1"/>
    </xf>
    <xf numFmtId="49" fontId="4" fillId="3" borderId="30" xfId="0" applyNumberFormat="1" applyFont="1" applyFill="1" applyBorder="1" applyAlignment="1">
      <alignment horizontal="left" wrapText="1"/>
    </xf>
    <xf numFmtId="49" fontId="4" fillId="3" borderId="31" xfId="0" applyNumberFormat="1" applyFont="1" applyFill="1" applyBorder="1" applyAlignment="1">
      <alignment horizontal="center"/>
    </xf>
    <xf numFmtId="164" fontId="4" fillId="3" borderId="31" xfId="0" applyNumberFormat="1" applyFont="1" applyFill="1" applyBorder="1" applyAlignment="1">
      <alignment horizontal="right"/>
    </xf>
    <xf numFmtId="167" fontId="0" fillId="3" borderId="0" xfId="0" applyNumberFormat="1" applyFill="1"/>
    <xf numFmtId="0" fontId="0" fillId="0" borderId="0" xfId="0" applyFill="1"/>
    <xf numFmtId="49" fontId="5" fillId="0" borderId="21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right"/>
    </xf>
    <xf numFmtId="49" fontId="5" fillId="0" borderId="16" xfId="0" applyNumberFormat="1" applyFont="1" applyFill="1" applyBorder="1" applyAlignment="1">
      <alignment horizontal="left" wrapText="1"/>
    </xf>
    <xf numFmtId="49" fontId="5" fillId="0" borderId="3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right"/>
    </xf>
    <xf numFmtId="49" fontId="7" fillId="0" borderId="19" xfId="0" applyNumberFormat="1" applyFont="1" applyFill="1" applyBorder="1" applyAlignment="1">
      <alignment horizontal="left" wrapText="1"/>
    </xf>
    <xf numFmtId="49" fontId="8" fillId="0" borderId="35" xfId="0" applyNumberFormat="1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164" fontId="8" fillId="0" borderId="32" xfId="0" applyNumberFormat="1" applyFont="1" applyFill="1" applyBorder="1" applyAlignment="1">
      <alignment horizontal="right"/>
    </xf>
    <xf numFmtId="49" fontId="7" fillId="0" borderId="23" xfId="0" applyNumberFormat="1" applyFont="1" applyFill="1" applyBorder="1" applyAlignment="1">
      <alignment horizontal="left" wrapText="1"/>
    </xf>
    <xf numFmtId="49" fontId="8" fillId="0" borderId="4" xfId="0" applyNumberFormat="1" applyFont="1" applyFill="1" applyBorder="1" applyAlignment="1">
      <alignment horizontal="center"/>
    </xf>
    <xf numFmtId="164" fontId="8" fillId="0" borderId="33" xfId="0" applyNumberFormat="1" applyFont="1" applyFill="1" applyBorder="1" applyAlignment="1">
      <alignment horizontal="right"/>
    </xf>
    <xf numFmtId="49" fontId="8" fillId="0" borderId="36" xfId="0" applyNumberFormat="1" applyFont="1" applyFill="1" applyBorder="1" applyAlignment="1">
      <alignment horizontal="center"/>
    </xf>
    <xf numFmtId="49" fontId="7" fillId="0" borderId="20" xfId="0" applyNumberFormat="1" applyFont="1" applyFill="1" applyBorder="1" applyAlignment="1">
      <alignment horizontal="left" wrapText="1"/>
    </xf>
    <xf numFmtId="49" fontId="8" fillId="0" borderId="6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right"/>
    </xf>
    <xf numFmtId="0" fontId="5" fillId="0" borderId="16" xfId="0" applyFont="1" applyFill="1" applyBorder="1" applyAlignment="1">
      <alignment horizontal="left" wrapText="1"/>
    </xf>
    <xf numFmtId="49" fontId="7" fillId="0" borderId="3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left" wrapText="1"/>
    </xf>
    <xf numFmtId="164" fontId="8" fillId="0" borderId="5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right"/>
    </xf>
    <xf numFmtId="0" fontId="5" fillId="0" borderId="34" xfId="0" applyFont="1" applyFill="1" applyBorder="1" applyAlignment="1">
      <alignment horizontal="left" wrapText="1"/>
    </xf>
    <xf numFmtId="49" fontId="8" fillId="0" borderId="3" xfId="0" applyNumberFormat="1" applyFont="1" applyFill="1" applyBorder="1" applyAlignment="1">
      <alignment horizontal="center"/>
    </xf>
    <xf numFmtId="0" fontId="7" fillId="0" borderId="37" xfId="0" applyFont="1" applyFill="1" applyBorder="1" applyAlignment="1">
      <alignment horizontal="left" wrapText="1"/>
    </xf>
    <xf numFmtId="164" fontId="7" fillId="0" borderId="7" xfId="0" applyNumberFormat="1" applyFont="1" applyFill="1" applyBorder="1" applyAlignment="1">
      <alignment horizontal="right"/>
    </xf>
    <xf numFmtId="164" fontId="7" fillId="0" borderId="43" xfId="0" applyNumberFormat="1" applyFont="1" applyFill="1" applyBorder="1" applyAlignment="1">
      <alignment horizontal="right"/>
    </xf>
    <xf numFmtId="49" fontId="7" fillId="0" borderId="39" xfId="0" applyNumberFormat="1" applyFont="1" applyFill="1" applyBorder="1" applyAlignment="1">
      <alignment horizontal="left" wrapText="1"/>
    </xf>
    <xf numFmtId="49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Fill="1" applyBorder="1" applyAlignment="1">
      <alignment horizontal="right"/>
    </xf>
    <xf numFmtId="164" fontId="7" fillId="0" borderId="44" xfId="0" applyNumberFormat="1" applyFont="1" applyFill="1" applyBorder="1" applyAlignment="1">
      <alignment horizontal="right"/>
    </xf>
    <xf numFmtId="49" fontId="7" fillId="0" borderId="41" xfId="0" applyNumberFormat="1" applyFont="1" applyFill="1" applyBorder="1" applyAlignment="1">
      <alignment horizontal="left" wrapText="1"/>
    </xf>
    <xf numFmtId="49" fontId="7" fillId="0" borderId="6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right"/>
    </xf>
    <xf numFmtId="164" fontId="7" fillId="0" borderId="42" xfId="0" applyNumberFormat="1" applyFont="1" applyFill="1" applyBorder="1" applyAlignment="1">
      <alignment horizontal="right"/>
    </xf>
    <xf numFmtId="0" fontId="5" fillId="0" borderId="34" xfId="1" applyFont="1" applyFill="1" applyBorder="1" applyAlignment="1">
      <alignment horizontal="left" wrapText="1"/>
    </xf>
    <xf numFmtId="0" fontId="19" fillId="0" borderId="0" xfId="0" applyFont="1" applyFill="1"/>
    <xf numFmtId="0" fontId="3" fillId="0" borderId="25" xfId="0" applyFont="1" applyFill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right"/>
    </xf>
    <xf numFmtId="0" fontId="5" fillId="0" borderId="17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right"/>
    </xf>
    <xf numFmtId="49" fontId="5" fillId="0" borderId="17" xfId="0" applyNumberFormat="1" applyFont="1" applyFill="1" applyBorder="1" applyAlignment="1">
      <alignment horizontal="left" wrapText="1"/>
    </xf>
    <xf numFmtId="49" fontId="5" fillId="0" borderId="7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/>
    </xf>
    <xf numFmtId="164" fontId="5" fillId="0" borderId="7" xfId="0" applyNumberFormat="1" applyFont="1" applyFill="1" applyBorder="1" applyAlignment="1">
      <alignment horizontal="right"/>
    </xf>
    <xf numFmtId="49" fontId="3" fillId="0" borderId="17" xfId="0" applyNumberFormat="1" applyFont="1" applyFill="1" applyBorder="1" applyAlignment="1">
      <alignment horizontal="left" wrapText="1"/>
    </xf>
    <xf numFmtId="49" fontId="7" fillId="0" borderId="7" xfId="0" applyNumberFormat="1" applyFont="1" applyFill="1" applyBorder="1" applyAlignment="1">
      <alignment horizontal="center"/>
    </xf>
    <xf numFmtId="49" fontId="8" fillId="0" borderId="7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left" wrapText="1"/>
    </xf>
    <xf numFmtId="164" fontId="7" fillId="0" borderId="3" xfId="0" applyNumberFormat="1" applyFont="1" applyFill="1" applyBorder="1" applyAlignment="1">
      <alignment horizontal="right"/>
    </xf>
    <xf numFmtId="49" fontId="7" fillId="0" borderId="16" xfId="0" applyNumberFormat="1" applyFont="1" applyFill="1" applyBorder="1" applyAlignment="1">
      <alignment horizontal="left" wrapText="1"/>
    </xf>
    <xf numFmtId="49" fontId="7" fillId="0" borderId="8" xfId="0" applyNumberFormat="1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center"/>
    </xf>
    <xf numFmtId="0" fontId="5" fillId="0" borderId="18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horizontal="left" wrapText="1"/>
    </xf>
    <xf numFmtId="49" fontId="5" fillId="0" borderId="15" xfId="0" applyNumberFormat="1" applyFont="1" applyFill="1" applyBorder="1" applyAlignment="1">
      <alignment horizontal="left" wrapText="1"/>
    </xf>
    <xf numFmtId="49" fontId="4" fillId="0" borderId="16" xfId="0" applyNumberFormat="1" applyFont="1" applyFill="1" applyBorder="1" applyAlignment="1">
      <alignment horizontal="left" wrapText="1"/>
    </xf>
    <xf numFmtId="0" fontId="0" fillId="0" borderId="3" xfId="0" applyFill="1" applyBorder="1"/>
    <xf numFmtId="164" fontId="4" fillId="0" borderId="3" xfId="0" applyNumberFormat="1" applyFont="1" applyFill="1" applyBorder="1"/>
    <xf numFmtId="49" fontId="9" fillId="0" borderId="16" xfId="0" applyNumberFormat="1" applyFont="1" applyFill="1" applyBorder="1" applyAlignment="1">
      <alignment horizontal="left" wrapText="1"/>
    </xf>
    <xf numFmtId="164" fontId="9" fillId="0" borderId="3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49" fontId="8" fillId="0" borderId="19" xfId="0" applyNumberFormat="1" applyFont="1" applyFill="1" applyBorder="1" applyAlignment="1">
      <alignment horizontal="left" wrapText="1"/>
    </xf>
    <xf numFmtId="164" fontId="8" fillId="0" borderId="7" xfId="0" applyNumberFormat="1" applyFont="1" applyFill="1" applyBorder="1" applyAlignment="1">
      <alignment horizontal="right"/>
    </xf>
    <xf numFmtId="164" fontId="6" fillId="0" borderId="4" xfId="0" applyNumberFormat="1" applyFont="1" applyFill="1" applyBorder="1" applyAlignment="1">
      <alignment horizontal="right"/>
    </xf>
    <xf numFmtId="166" fontId="9" fillId="0" borderId="16" xfId="0" applyNumberFormat="1" applyFont="1" applyFill="1" applyBorder="1" applyAlignment="1">
      <alignment horizontal="left" wrapText="1"/>
    </xf>
    <xf numFmtId="0" fontId="3" fillId="0" borderId="24" xfId="0" applyFont="1" applyFill="1" applyBorder="1" applyAlignment="1">
      <alignment horizontal="left" wrapText="1"/>
    </xf>
    <xf numFmtId="49" fontId="4" fillId="0" borderId="4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right"/>
    </xf>
    <xf numFmtId="49" fontId="7" fillId="0" borderId="25" xfId="0" applyNumberFormat="1" applyFont="1" applyFill="1" applyBorder="1" applyAlignment="1">
      <alignment horizontal="left" wrapText="1"/>
    </xf>
    <xf numFmtId="49" fontId="8" fillId="0" borderId="8" xfId="0" applyNumberFormat="1" applyFont="1" applyFill="1" applyBorder="1" applyAlignment="1">
      <alignment horizontal="center"/>
    </xf>
    <xf numFmtId="164" fontId="8" fillId="0" borderId="8" xfId="0" applyNumberFormat="1" applyFont="1" applyFill="1" applyBorder="1" applyAlignment="1">
      <alignment horizontal="right"/>
    </xf>
    <xf numFmtId="0" fontId="3" fillId="0" borderId="18" xfId="0" applyFont="1" applyFill="1" applyBorder="1" applyAlignment="1">
      <alignment horizontal="left" wrapText="1"/>
    </xf>
    <xf numFmtId="49" fontId="20" fillId="0" borderId="48" xfId="1" applyNumberFormat="1" applyFont="1" applyFill="1" applyBorder="1" applyAlignment="1">
      <alignment horizontal="left" wrapText="1"/>
    </xf>
    <xf numFmtId="164" fontId="4" fillId="0" borderId="47" xfId="0" applyNumberFormat="1" applyFont="1" applyFill="1" applyBorder="1" applyAlignment="1">
      <alignment horizontal="right"/>
    </xf>
    <xf numFmtId="0" fontId="21" fillId="0" borderId="49" xfId="1" applyFont="1" applyFill="1" applyBorder="1" applyAlignment="1">
      <alignment horizontal="left" wrapText="1"/>
    </xf>
    <xf numFmtId="49" fontId="7" fillId="0" borderId="4" xfId="0" applyNumberFormat="1" applyFont="1" applyFill="1" applyBorder="1" applyAlignment="1">
      <alignment horizontal="center"/>
    </xf>
    <xf numFmtId="166" fontId="5" fillId="0" borderId="16" xfId="0" applyNumberFormat="1" applyFont="1" applyFill="1" applyBorder="1" applyAlignment="1">
      <alignment horizontal="left" wrapText="1"/>
    </xf>
    <xf numFmtId="49" fontId="7" fillId="0" borderId="26" xfId="0" applyNumberFormat="1" applyFont="1" applyFill="1" applyBorder="1" applyAlignment="1">
      <alignment horizontal="left" wrapText="1"/>
    </xf>
    <xf numFmtId="0" fontId="7" fillId="0" borderId="23" xfId="0" applyFont="1" applyFill="1" applyBorder="1" applyAlignment="1">
      <alignment horizontal="left" wrapText="1" shrinkToFit="1"/>
    </xf>
    <xf numFmtId="166" fontId="4" fillId="0" borderId="16" xfId="0" applyNumberFormat="1" applyFont="1" applyFill="1" applyBorder="1" applyAlignment="1">
      <alignment horizontal="left" wrapText="1"/>
    </xf>
    <xf numFmtId="166" fontId="3" fillId="0" borderId="17" xfId="0" applyNumberFormat="1" applyFont="1" applyFill="1" applyBorder="1" applyAlignment="1">
      <alignment horizontal="left" wrapText="1"/>
    </xf>
    <xf numFmtId="49" fontId="3" fillId="0" borderId="20" xfId="0" applyNumberFormat="1" applyFont="1" applyFill="1" applyBorder="1" applyAlignment="1">
      <alignment horizontal="left" wrapText="1"/>
    </xf>
    <xf numFmtId="49" fontId="4" fillId="0" borderId="25" xfId="0" applyNumberFormat="1" applyFont="1" applyFill="1" applyBorder="1" applyAlignment="1">
      <alignment horizontal="left" wrapText="1"/>
    </xf>
    <xf numFmtId="164" fontId="4" fillId="0" borderId="8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0" fillId="0" borderId="0" xfId="0" applyNumberFormat="1" applyFill="1"/>
    <xf numFmtId="164" fontId="7" fillId="0" borderId="6" xfId="0" applyNumberFormat="1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/>
    </xf>
    <xf numFmtId="0" fontId="8" fillId="0" borderId="5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right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right"/>
    </xf>
    <xf numFmtId="164" fontId="3" fillId="0" borderId="8" xfId="0" applyNumberFormat="1" applyFont="1" applyFill="1" applyBorder="1" applyAlignment="1">
      <alignment horizontal="right"/>
    </xf>
    <xf numFmtId="49" fontId="16" fillId="0" borderId="17" xfId="0" applyNumberFormat="1" applyFont="1" applyFill="1" applyBorder="1" applyAlignment="1">
      <alignment horizontal="left" wrapText="1"/>
    </xf>
    <xf numFmtId="49" fontId="16" fillId="0" borderId="7" xfId="0" applyNumberFormat="1" applyFont="1" applyFill="1" applyBorder="1" applyAlignment="1">
      <alignment horizontal="center"/>
    </xf>
    <xf numFmtId="49" fontId="18" fillId="0" borderId="19" xfId="0" applyNumberFormat="1" applyFont="1" applyFill="1" applyBorder="1" applyAlignment="1">
      <alignment horizontal="left" wrapText="1"/>
    </xf>
    <xf numFmtId="49" fontId="17" fillId="0" borderId="5" xfId="0" applyNumberFormat="1" applyFont="1" applyFill="1" applyBorder="1" applyAlignment="1">
      <alignment horizontal="center"/>
    </xf>
    <xf numFmtId="49" fontId="17" fillId="0" borderId="6" xfId="0" applyNumberFormat="1" applyFont="1" applyFill="1" applyBorder="1" applyAlignment="1">
      <alignment horizontal="center"/>
    </xf>
    <xf numFmtId="49" fontId="3" fillId="0" borderId="24" xfId="0" applyNumberFormat="1" applyFont="1" applyFill="1" applyBorder="1" applyAlignment="1">
      <alignment horizontal="left" wrapText="1"/>
    </xf>
    <xf numFmtId="49" fontId="3" fillId="0" borderId="37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right"/>
    </xf>
    <xf numFmtId="164" fontId="8" fillId="0" borderId="38" xfId="0" applyNumberFormat="1" applyFont="1" applyFill="1" applyBorder="1" applyAlignment="1">
      <alignment horizontal="right"/>
    </xf>
    <xf numFmtId="49" fontId="7" fillId="0" borderId="45" xfId="0" applyNumberFormat="1" applyFont="1" applyFill="1" applyBorder="1" applyAlignment="1">
      <alignment horizontal="left" wrapText="1"/>
    </xf>
    <xf numFmtId="164" fontId="8" fillId="0" borderId="40" xfId="0" applyNumberFormat="1" applyFont="1" applyFill="1" applyBorder="1" applyAlignment="1">
      <alignment horizontal="right"/>
    </xf>
    <xf numFmtId="49" fontId="7" fillId="0" borderId="46" xfId="0" applyNumberFormat="1" applyFont="1" applyFill="1" applyBorder="1" applyAlignment="1">
      <alignment horizontal="left" wrapText="1"/>
    </xf>
    <xf numFmtId="164" fontId="8" fillId="0" borderId="2" xfId="0" applyNumberFormat="1" applyFont="1" applyFill="1" applyBorder="1" applyAlignment="1">
      <alignment horizontal="right"/>
    </xf>
    <xf numFmtId="164" fontId="8" fillId="0" borderId="42" xfId="0" applyNumberFormat="1" applyFont="1" applyFill="1" applyBorder="1" applyAlignment="1">
      <alignment horizontal="right"/>
    </xf>
    <xf numFmtId="49" fontId="3" fillId="0" borderId="25" xfId="0" applyNumberFormat="1" applyFont="1" applyFill="1" applyBorder="1" applyAlignment="1">
      <alignment horizontal="left" wrapText="1"/>
    </xf>
    <xf numFmtId="49" fontId="7" fillId="0" borderId="11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164" fontId="8" fillId="0" borderId="11" xfId="0" applyNumberFormat="1" applyFont="1" applyFill="1" applyBorder="1" applyAlignment="1">
      <alignment horizontal="right"/>
    </xf>
    <xf numFmtId="49" fontId="7" fillId="0" borderId="10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164" fontId="8" fillId="0" borderId="10" xfId="0" applyNumberFormat="1" applyFont="1" applyFill="1" applyBorder="1" applyAlignment="1">
      <alignment horizontal="right"/>
    </xf>
    <xf numFmtId="49" fontId="3" fillId="0" borderId="27" xfId="0" applyNumberFormat="1" applyFont="1" applyFill="1" applyBorder="1" applyAlignment="1">
      <alignment horizontal="left" wrapText="1"/>
    </xf>
    <xf numFmtId="0" fontId="7" fillId="0" borderId="20" xfId="0" applyFont="1" applyFill="1" applyBorder="1" applyAlignment="1">
      <alignment horizontal="left" wrapText="1"/>
    </xf>
    <xf numFmtId="49" fontId="7" fillId="0" borderId="9" xfId="0" applyNumberFormat="1" applyFont="1" applyFill="1" applyBorder="1" applyAlignment="1">
      <alignment horizontal="center"/>
    </xf>
    <xf numFmtId="0" fontId="0" fillId="0" borderId="5" xfId="0" applyFill="1" applyBorder="1"/>
    <xf numFmtId="0" fontId="1" fillId="3" borderId="0" xfId="0" applyFont="1" applyFill="1" applyAlignment="1">
      <alignment horizontal="right"/>
    </xf>
    <xf numFmtId="0" fontId="10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24-2026%20&#1041;&#1102;&#1076;&#1078;&#1077;&#1090;&#1099;%20&#1087;&#1086;&#1089;&#1077;&#1083;&#1077;&#1085;&#1080;&#1081;/&#1053;&#1072;&#1079;&#1080;&#1103;/&#1044;&#1086;&#1082;&#1091;&#1084;&#1077;&#1085;&#1090;&#1099;%20&#1082;%20&#1087;&#1088;&#1086;&#1077;&#1082;&#1090;&#1091;/&#1055;&#1088;&#1080;&#1083;&#1086;&#1078;&#1077;&#1085;&#1080;&#1077;%203%20&#1042;&#1077;&#1076;&#1086;&#1084;&#1089;&#1090;&#1074;&#1077;&#1085;&#1085;&#1072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3"/>
      <sheetName val="Бюджет"/>
    </sheetNames>
    <sheetDataSet>
      <sheetData sheetId="0">
        <row r="21">
          <cell r="H21">
            <v>12954</v>
          </cell>
          <cell r="I21">
            <v>12929</v>
          </cell>
          <cell r="J21">
            <v>12929</v>
          </cell>
        </row>
        <row r="22">
          <cell r="H22">
            <v>1405.5</v>
          </cell>
          <cell r="I22">
            <v>1423.2</v>
          </cell>
          <cell r="J22">
            <v>1434.9</v>
          </cell>
        </row>
        <row r="25">
          <cell r="H25">
            <v>436.3</v>
          </cell>
          <cell r="I25">
            <v>1745.2</v>
          </cell>
          <cell r="J25">
            <v>1745.2</v>
          </cell>
        </row>
        <row r="28">
          <cell r="H28">
            <v>3.5</v>
          </cell>
          <cell r="I28">
            <v>3.5</v>
          </cell>
          <cell r="J28">
            <v>3.5</v>
          </cell>
        </row>
        <row r="33">
          <cell r="H33">
            <v>399.6</v>
          </cell>
          <cell r="I33">
            <v>0</v>
          </cell>
          <cell r="J33">
            <v>0</v>
          </cell>
        </row>
        <row r="40">
          <cell r="H40">
            <v>1077.9000000000001</v>
          </cell>
          <cell r="I40">
            <v>0</v>
          </cell>
          <cell r="J40">
            <v>0</v>
          </cell>
        </row>
        <row r="45">
          <cell r="H45">
            <v>250</v>
          </cell>
          <cell r="I45">
            <v>100</v>
          </cell>
          <cell r="J45">
            <v>100</v>
          </cell>
        </row>
        <row r="50">
          <cell r="H50">
            <v>11.5</v>
          </cell>
          <cell r="I50">
            <v>0</v>
          </cell>
          <cell r="J50">
            <v>0</v>
          </cell>
        </row>
        <row r="52">
          <cell r="H52">
            <v>110</v>
          </cell>
          <cell r="I52">
            <v>110</v>
          </cell>
          <cell r="J52">
            <v>110</v>
          </cell>
        </row>
        <row r="54">
          <cell r="H54">
            <v>16</v>
          </cell>
          <cell r="I54">
            <v>16</v>
          </cell>
          <cell r="J54">
            <v>16</v>
          </cell>
        </row>
        <row r="56">
          <cell r="H56">
            <v>486.8</v>
          </cell>
          <cell r="I56">
            <v>486.8</v>
          </cell>
          <cell r="J56">
            <v>486.8</v>
          </cell>
        </row>
        <row r="58">
          <cell r="H58">
            <v>84</v>
          </cell>
          <cell r="I58">
            <v>84</v>
          </cell>
          <cell r="J58">
            <v>84</v>
          </cell>
        </row>
        <row r="60">
          <cell r="H60">
            <v>180.5</v>
          </cell>
          <cell r="I60">
            <v>0</v>
          </cell>
          <cell r="J60">
            <v>0</v>
          </cell>
        </row>
        <row r="62">
          <cell r="H62">
            <v>149.5</v>
          </cell>
          <cell r="I62">
            <v>0</v>
          </cell>
          <cell r="J62">
            <v>0</v>
          </cell>
        </row>
        <row r="68">
          <cell r="H68">
            <v>285.89999999999998</v>
          </cell>
          <cell r="I68">
            <v>297.3</v>
          </cell>
          <cell r="J68">
            <v>0</v>
          </cell>
        </row>
        <row r="69">
          <cell r="H69">
            <v>42.6</v>
          </cell>
          <cell r="I69">
            <v>42.6</v>
          </cell>
          <cell r="J69">
            <v>0</v>
          </cell>
        </row>
        <row r="76">
          <cell r="H76">
            <v>700</v>
          </cell>
          <cell r="I76">
            <v>0</v>
          </cell>
          <cell r="J76">
            <v>0</v>
          </cell>
        </row>
        <row r="86">
          <cell r="H86">
            <v>60</v>
          </cell>
          <cell r="I86">
            <v>0</v>
          </cell>
          <cell r="J86">
            <v>0</v>
          </cell>
        </row>
        <row r="91">
          <cell r="H91">
            <v>10</v>
          </cell>
          <cell r="I91">
            <v>0</v>
          </cell>
          <cell r="J91">
            <v>0</v>
          </cell>
        </row>
        <row r="98">
          <cell r="H98">
            <v>10</v>
          </cell>
          <cell r="I98">
            <v>0</v>
          </cell>
          <cell r="J98">
            <v>0</v>
          </cell>
        </row>
        <row r="105">
          <cell r="H105">
            <v>2109</v>
          </cell>
          <cell r="I105">
            <v>0</v>
          </cell>
          <cell r="J105">
            <v>0</v>
          </cell>
        </row>
        <row r="110">
          <cell r="H110">
            <v>3524.4</v>
          </cell>
          <cell r="I110">
            <v>5758.7</v>
          </cell>
          <cell r="J110">
            <v>5816.3</v>
          </cell>
        </row>
        <row r="112">
          <cell r="H112">
            <v>5518.2</v>
          </cell>
          <cell r="I112">
            <v>200</v>
          </cell>
          <cell r="J112">
            <v>200</v>
          </cell>
        </row>
        <row r="114">
          <cell r="H114">
            <v>2911.8</v>
          </cell>
          <cell r="I114">
            <v>0</v>
          </cell>
          <cell r="J114">
            <v>0</v>
          </cell>
        </row>
        <row r="118">
          <cell r="H118">
            <v>18547.099999999999</v>
          </cell>
          <cell r="I118">
            <v>0</v>
          </cell>
          <cell r="J118">
            <v>0</v>
          </cell>
        </row>
        <row r="123">
          <cell r="H123">
            <v>1146.5</v>
          </cell>
          <cell r="I123">
            <v>0</v>
          </cell>
          <cell r="J123">
            <v>0</v>
          </cell>
        </row>
        <row r="127">
          <cell r="H127">
            <v>453.6</v>
          </cell>
          <cell r="I127">
            <v>199</v>
          </cell>
          <cell r="J127">
            <v>199</v>
          </cell>
        </row>
        <row r="128">
          <cell r="H128">
            <v>1.5</v>
          </cell>
          <cell r="I128">
            <v>1.5</v>
          </cell>
          <cell r="J128">
            <v>1.5</v>
          </cell>
        </row>
        <row r="130">
          <cell r="H130">
            <v>734.1</v>
          </cell>
        </row>
        <row r="137">
          <cell r="H137">
            <v>18</v>
          </cell>
          <cell r="I137">
            <v>18</v>
          </cell>
          <cell r="J137">
            <v>18</v>
          </cell>
        </row>
        <row r="143">
          <cell r="H143">
            <v>60</v>
          </cell>
          <cell r="I143">
            <v>0</v>
          </cell>
          <cell r="J143">
            <v>0</v>
          </cell>
        </row>
        <row r="147">
          <cell r="H147">
            <v>422</v>
          </cell>
          <cell r="I147">
            <v>54</v>
          </cell>
          <cell r="J147">
            <v>54</v>
          </cell>
        </row>
        <row r="153">
          <cell r="H153">
            <v>150</v>
          </cell>
          <cell r="I153">
            <v>0</v>
          </cell>
          <cell r="J153">
            <v>0</v>
          </cell>
        </row>
        <row r="155">
          <cell r="H155">
            <v>198.6</v>
          </cell>
          <cell r="I155">
            <v>0</v>
          </cell>
          <cell r="J155">
            <v>0</v>
          </cell>
        </row>
        <row r="157">
          <cell r="H157">
            <v>1766.1</v>
          </cell>
          <cell r="I157">
            <v>1766.1</v>
          </cell>
          <cell r="J157">
            <v>1650</v>
          </cell>
        </row>
        <row r="162">
          <cell r="H162">
            <v>220</v>
          </cell>
          <cell r="I162">
            <v>0</v>
          </cell>
          <cell r="J162">
            <v>0</v>
          </cell>
        </row>
        <row r="168">
          <cell r="H168">
            <v>8422.2999999999993</v>
          </cell>
          <cell r="I168">
            <v>0</v>
          </cell>
          <cell r="J168">
            <v>0</v>
          </cell>
        </row>
        <row r="173">
          <cell r="H173">
            <v>526.29999999999995</v>
          </cell>
          <cell r="I173">
            <v>0</v>
          </cell>
          <cell r="J173">
            <v>0</v>
          </cell>
        </row>
        <row r="177">
          <cell r="H177">
            <v>4340</v>
          </cell>
          <cell r="I177">
            <v>3250</v>
          </cell>
          <cell r="J177">
            <v>1000</v>
          </cell>
        </row>
        <row r="178">
          <cell r="H178">
            <v>7</v>
          </cell>
        </row>
        <row r="180">
          <cell r="H180">
            <v>2029.4</v>
          </cell>
          <cell r="I180">
            <v>735</v>
          </cell>
          <cell r="J180">
            <v>594</v>
          </cell>
        </row>
        <row r="181">
          <cell r="H181">
            <v>4.5</v>
          </cell>
          <cell r="I181">
            <v>4.5</v>
          </cell>
          <cell r="J181">
            <v>4.5</v>
          </cell>
        </row>
        <row r="186">
          <cell r="H186">
            <v>15523.3</v>
          </cell>
          <cell r="I186">
            <v>15483.3</v>
          </cell>
          <cell r="J186">
            <v>15483.3</v>
          </cell>
        </row>
        <row r="187">
          <cell r="H187">
            <v>1166.0999999999999</v>
          </cell>
          <cell r="I187">
            <v>413.6</v>
          </cell>
          <cell r="J187">
            <v>296.8</v>
          </cell>
        </row>
        <row r="188">
          <cell r="H188">
            <v>2</v>
          </cell>
          <cell r="I188">
            <v>2</v>
          </cell>
          <cell r="J188">
            <v>2</v>
          </cell>
        </row>
        <row r="195">
          <cell r="H195">
            <v>40</v>
          </cell>
          <cell r="I195">
            <v>40</v>
          </cell>
          <cell r="J195">
            <v>0</v>
          </cell>
        </row>
        <row r="202">
          <cell r="H202">
            <v>11022.3</v>
          </cell>
          <cell r="I202">
            <v>13127.1</v>
          </cell>
          <cell r="J202">
            <v>13127.1</v>
          </cell>
        </row>
        <row r="203">
          <cell r="H203">
            <v>2399.8000000000002</v>
          </cell>
          <cell r="I203">
            <v>2331.1999999999998</v>
          </cell>
          <cell r="J203">
            <v>2341.4</v>
          </cell>
        </row>
        <row r="204">
          <cell r="H204">
            <v>23.8</v>
          </cell>
          <cell r="I204">
            <v>21.1</v>
          </cell>
          <cell r="J204">
            <v>21</v>
          </cell>
        </row>
        <row r="206">
          <cell r="H206">
            <v>3509.2</v>
          </cell>
          <cell r="I206">
            <v>3509.2</v>
          </cell>
          <cell r="J206">
            <v>3509.2</v>
          </cell>
        </row>
        <row r="212">
          <cell r="H212">
            <v>235</v>
          </cell>
          <cell r="I212">
            <v>235</v>
          </cell>
          <cell r="J212">
            <v>235</v>
          </cell>
        </row>
        <row r="218">
          <cell r="H218">
            <v>585.70000000000005</v>
          </cell>
          <cell r="I218">
            <v>612.70000000000005</v>
          </cell>
          <cell r="J218">
            <v>612.70000000000005</v>
          </cell>
        </row>
        <row r="225">
          <cell r="H225">
            <v>75</v>
          </cell>
          <cell r="I225">
            <v>55</v>
          </cell>
          <cell r="J225">
            <v>55</v>
          </cell>
        </row>
        <row r="231">
          <cell r="H231">
            <v>100</v>
          </cell>
        </row>
        <row r="237">
          <cell r="I237">
            <v>291.2</v>
          </cell>
          <cell r="J237">
            <v>291.2</v>
          </cell>
        </row>
        <row r="238">
          <cell r="H238">
            <v>19.899999999999999</v>
          </cell>
          <cell r="I238">
            <v>20.5</v>
          </cell>
          <cell r="J238">
            <v>0</v>
          </cell>
        </row>
        <row r="242">
          <cell r="I242">
            <v>0</v>
          </cell>
          <cell r="J242">
            <v>0</v>
          </cell>
        </row>
        <row r="245">
          <cell r="H245">
            <v>13.8</v>
          </cell>
          <cell r="I245">
            <v>0</v>
          </cell>
          <cell r="J245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  <pageSetUpPr fitToPage="1"/>
  </sheetPr>
  <dimension ref="A1:Q242"/>
  <sheetViews>
    <sheetView showGridLines="0" tabSelected="1" view="pageBreakPreview" zoomScale="75" zoomScaleNormal="75" zoomScaleSheetLayoutView="75" workbookViewId="0">
      <selection activeCell="B7" sqref="B7:G7"/>
    </sheetView>
  </sheetViews>
  <sheetFormatPr defaultColWidth="9.140625" defaultRowHeight="12.75"/>
  <cols>
    <col min="1" max="1" width="106.5703125" style="1" customWidth="1"/>
    <col min="2" max="2" width="18.42578125" style="1" customWidth="1"/>
    <col min="3" max="3" width="9.28515625" style="1" customWidth="1"/>
    <col min="4" max="4" width="10" style="1" customWidth="1"/>
    <col min="5" max="5" width="15.7109375" style="1" customWidth="1"/>
    <col min="6" max="6" width="15.5703125" style="1" customWidth="1"/>
    <col min="7" max="7" width="15" style="1" customWidth="1"/>
    <col min="8" max="8" width="18.85546875" customWidth="1"/>
  </cols>
  <sheetData>
    <row r="1" spans="1:7" ht="15.95" customHeight="1">
      <c r="A1" s="149" t="s">
        <v>27</v>
      </c>
      <c r="B1" s="149"/>
      <c r="C1" s="149"/>
      <c r="D1" s="149"/>
      <c r="E1" s="149"/>
      <c r="F1" s="149"/>
      <c r="G1" s="149"/>
    </row>
    <row r="2" spans="1:7" ht="15.75">
      <c r="A2" s="151" t="s">
        <v>28</v>
      </c>
      <c r="B2" s="151"/>
      <c r="C2" s="151"/>
      <c r="D2" s="151"/>
      <c r="E2" s="151"/>
      <c r="F2" s="151"/>
      <c r="G2" s="151"/>
    </row>
    <row r="3" spans="1:7" ht="15.75">
      <c r="A3" s="6"/>
      <c r="B3" s="151" t="s">
        <v>44</v>
      </c>
      <c r="C3" s="151"/>
      <c r="D3" s="151"/>
      <c r="E3" s="151"/>
      <c r="F3" s="151"/>
      <c r="G3" s="151"/>
    </row>
    <row r="4" spans="1:7" ht="15.75">
      <c r="A4" s="151" t="s">
        <v>45</v>
      </c>
      <c r="B4" s="151"/>
      <c r="C4" s="151"/>
      <c r="D4" s="151"/>
      <c r="E4" s="151"/>
      <c r="F4" s="151"/>
      <c r="G4" s="151"/>
    </row>
    <row r="5" spans="1:7" ht="15.75">
      <c r="A5" s="151" t="s">
        <v>42</v>
      </c>
      <c r="B5" s="151"/>
      <c r="C5" s="151"/>
      <c r="D5" s="151"/>
      <c r="E5" s="151"/>
      <c r="F5" s="151"/>
      <c r="G5" s="151"/>
    </row>
    <row r="6" spans="1:7" ht="15.75">
      <c r="A6" s="151" t="s">
        <v>43</v>
      </c>
      <c r="B6" s="151"/>
      <c r="C6" s="151"/>
      <c r="D6" s="151"/>
      <c r="E6" s="151"/>
      <c r="F6" s="151"/>
      <c r="G6" s="151"/>
    </row>
    <row r="7" spans="1:7" ht="15.75">
      <c r="A7" s="5"/>
      <c r="B7" s="149" t="s">
        <v>261</v>
      </c>
      <c r="C7" s="149"/>
      <c r="D7" s="149"/>
      <c r="E7" s="149"/>
      <c r="F7" s="149"/>
      <c r="G7" s="149"/>
    </row>
    <row r="8" spans="1:7" ht="15.75">
      <c r="A8" s="5"/>
      <c r="B8" s="149" t="s">
        <v>231</v>
      </c>
      <c r="C8" s="149"/>
      <c r="D8" s="149"/>
      <c r="E8" s="149"/>
      <c r="F8" s="149"/>
      <c r="G8" s="149"/>
    </row>
    <row r="9" spans="1:7" ht="109.5" customHeight="1">
      <c r="A9" s="150" t="s">
        <v>244</v>
      </c>
      <c r="B9" s="150"/>
      <c r="C9" s="150"/>
      <c r="D9" s="150"/>
      <c r="E9" s="150"/>
      <c r="F9" s="150"/>
      <c r="G9" s="150"/>
    </row>
    <row r="10" spans="1:7" ht="13.7" customHeight="1" thickBot="1">
      <c r="E10" s="12"/>
      <c r="F10" s="12"/>
      <c r="G10" s="12"/>
    </row>
    <row r="11" spans="1:7" ht="43.5" customHeight="1" thickTop="1" thickBot="1">
      <c r="A11" s="2" t="s">
        <v>0</v>
      </c>
      <c r="B11" s="3" t="s">
        <v>1</v>
      </c>
      <c r="C11" s="3" t="s">
        <v>2</v>
      </c>
      <c r="D11" s="3" t="s">
        <v>127</v>
      </c>
      <c r="E11" s="4" t="s">
        <v>143</v>
      </c>
      <c r="F11" s="4" t="s">
        <v>221</v>
      </c>
      <c r="G11" s="4" t="s">
        <v>233</v>
      </c>
    </row>
    <row r="12" spans="1:7" ht="17.649999999999999" customHeight="1" thickTop="1" thickBot="1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</row>
    <row r="13" spans="1:7" ht="17.649999999999999" customHeight="1" thickTop="1" thickBot="1">
      <c r="A13" s="9" t="s">
        <v>26</v>
      </c>
      <c r="B13" s="10"/>
      <c r="C13" s="10"/>
      <c r="D13" s="10"/>
      <c r="E13" s="11">
        <f>E22+E40+E46+E52+E77+E134+E140+E108+E65+E14+E98+E71+E167</f>
        <v>109161.29999999999</v>
      </c>
      <c r="F13" s="11">
        <f>F22+F40+F46+F52+F77+F134+F140+F108+F65+F14+F98+F71+F167</f>
        <v>66338.3</v>
      </c>
      <c r="G13" s="11">
        <f>G22+G40+G46+G52+G77+G134+G140+G108+G65+G14+G98+G71+G167</f>
        <v>63393.399999999994</v>
      </c>
    </row>
    <row r="14" spans="1:7" s="13" customFormat="1" ht="61.5" thickTop="1">
      <c r="A14" s="14" t="s">
        <v>192</v>
      </c>
      <c r="B14" s="15" t="s">
        <v>116</v>
      </c>
      <c r="C14" s="15"/>
      <c r="D14" s="15"/>
      <c r="E14" s="16">
        <f>E16</f>
        <v>2809</v>
      </c>
      <c r="F14" s="16">
        <f t="shared" ref="F14:G14" si="0">F16</f>
        <v>0</v>
      </c>
      <c r="G14" s="16">
        <f t="shared" si="0"/>
        <v>0</v>
      </c>
    </row>
    <row r="15" spans="1:7" s="13" customFormat="1" ht="15.75">
      <c r="A15" s="17" t="s">
        <v>182</v>
      </c>
      <c r="B15" s="18" t="s">
        <v>190</v>
      </c>
      <c r="C15" s="19"/>
      <c r="D15" s="20"/>
      <c r="E15" s="16">
        <f t="shared" ref="E15:G16" si="1">E16</f>
        <v>2809</v>
      </c>
      <c r="F15" s="16">
        <f t="shared" si="1"/>
        <v>0</v>
      </c>
      <c r="G15" s="16">
        <f t="shared" si="1"/>
        <v>0</v>
      </c>
    </row>
    <row r="16" spans="1:7" s="13" customFormat="1" ht="15.75">
      <c r="A16" s="17" t="s">
        <v>193</v>
      </c>
      <c r="B16" s="18" t="s">
        <v>189</v>
      </c>
      <c r="C16" s="19"/>
      <c r="D16" s="20"/>
      <c r="E16" s="16">
        <f t="shared" si="1"/>
        <v>2809</v>
      </c>
      <c r="F16" s="16">
        <f t="shared" si="1"/>
        <v>0</v>
      </c>
      <c r="G16" s="16">
        <f t="shared" si="1"/>
        <v>0</v>
      </c>
    </row>
    <row r="17" spans="1:7" s="13" customFormat="1" ht="60">
      <c r="A17" s="21" t="s">
        <v>141</v>
      </c>
      <c r="B17" s="22" t="s">
        <v>191</v>
      </c>
      <c r="C17" s="22"/>
      <c r="D17" s="22"/>
      <c r="E17" s="23">
        <f>E18+E20</f>
        <v>2809</v>
      </c>
      <c r="F17" s="23">
        <f t="shared" ref="F17:G17" si="2">F18+F20</f>
        <v>0</v>
      </c>
      <c r="G17" s="23">
        <f t="shared" si="2"/>
        <v>0</v>
      </c>
    </row>
    <row r="18" spans="1:7" s="13" customFormat="1" ht="15">
      <c r="A18" s="24" t="s">
        <v>112</v>
      </c>
      <c r="B18" s="25" t="s">
        <v>191</v>
      </c>
      <c r="C18" s="26" t="s">
        <v>109</v>
      </c>
      <c r="D18" s="26"/>
      <c r="E18" s="27">
        <f>E19</f>
        <v>2109</v>
      </c>
      <c r="F18" s="27">
        <f t="shared" ref="F18:G18" si="3">F19</f>
        <v>0</v>
      </c>
      <c r="G18" s="27">
        <f t="shared" si="3"/>
        <v>0</v>
      </c>
    </row>
    <row r="19" spans="1:7" s="13" customFormat="1" ht="15">
      <c r="A19" s="28" t="s">
        <v>41</v>
      </c>
      <c r="B19" s="26" t="s">
        <v>191</v>
      </c>
      <c r="C19" s="29" t="s">
        <v>109</v>
      </c>
      <c r="D19" s="29" t="s">
        <v>35</v>
      </c>
      <c r="E19" s="30">
        <f>'[1]Приложение 3'!$H$105</f>
        <v>2109</v>
      </c>
      <c r="F19" s="30">
        <f>'[1]Приложение 3'!$I$105</f>
        <v>0</v>
      </c>
      <c r="G19" s="30">
        <f>'[1]Приложение 3'!$J$105</f>
        <v>0</v>
      </c>
    </row>
    <row r="20" spans="1:7" s="13" customFormat="1" ht="15">
      <c r="A20" s="24" t="s">
        <v>112</v>
      </c>
      <c r="B20" s="31" t="s">
        <v>191</v>
      </c>
      <c r="C20" s="26" t="s">
        <v>109</v>
      </c>
      <c r="D20" s="26"/>
      <c r="E20" s="30">
        <f>E21</f>
        <v>700</v>
      </c>
      <c r="F20" s="30">
        <f t="shared" ref="F20:G20" si="4">F21</f>
        <v>0</v>
      </c>
      <c r="G20" s="30">
        <f t="shared" si="4"/>
        <v>0</v>
      </c>
    </row>
    <row r="21" spans="1:7" s="13" customFormat="1" ht="15">
      <c r="A21" s="32" t="s">
        <v>20</v>
      </c>
      <c r="B21" s="33" t="s">
        <v>191</v>
      </c>
      <c r="C21" s="34" t="s">
        <v>109</v>
      </c>
      <c r="D21" s="34" t="s">
        <v>232</v>
      </c>
      <c r="E21" s="35">
        <f>'[1]Приложение 3'!$H$76</f>
        <v>700</v>
      </c>
      <c r="F21" s="35">
        <f>'[1]Приложение 3'!$I$76</f>
        <v>0</v>
      </c>
      <c r="G21" s="35">
        <f>'[1]Приложение 3'!$J$76</f>
        <v>0</v>
      </c>
    </row>
    <row r="22" spans="1:7" s="13" customFormat="1" ht="45.75">
      <c r="A22" s="17" t="s">
        <v>140</v>
      </c>
      <c r="B22" s="36" t="s">
        <v>60</v>
      </c>
      <c r="C22" s="36"/>
      <c r="D22" s="36"/>
      <c r="E22" s="37">
        <f>E23+E35</f>
        <v>30501.5</v>
      </c>
      <c r="F22" s="37">
        <f t="shared" ref="F22:G22" si="5">F23</f>
        <v>5958.7</v>
      </c>
      <c r="G22" s="37">
        <f t="shared" si="5"/>
        <v>6016.3</v>
      </c>
    </row>
    <row r="23" spans="1:7" s="13" customFormat="1" ht="15.75">
      <c r="A23" s="38" t="s">
        <v>172</v>
      </c>
      <c r="B23" s="18" t="s">
        <v>194</v>
      </c>
      <c r="C23" s="39"/>
      <c r="D23" s="18"/>
      <c r="E23" s="37">
        <f>E24+E31</f>
        <v>11954.400000000001</v>
      </c>
      <c r="F23" s="37">
        <f t="shared" ref="F23:G23" si="6">F24+F31</f>
        <v>5958.7</v>
      </c>
      <c r="G23" s="37">
        <f t="shared" si="6"/>
        <v>6016.3</v>
      </c>
    </row>
    <row r="24" spans="1:7" s="13" customFormat="1" ht="30.75">
      <c r="A24" s="38" t="s">
        <v>197</v>
      </c>
      <c r="B24" s="18" t="s">
        <v>195</v>
      </c>
      <c r="C24" s="19"/>
      <c r="D24" s="20"/>
      <c r="E24" s="16">
        <f>E25+E28</f>
        <v>9042.6</v>
      </c>
      <c r="F24" s="16">
        <f t="shared" ref="F24:G24" si="7">F25+F28</f>
        <v>5958.7</v>
      </c>
      <c r="G24" s="16">
        <f t="shared" si="7"/>
        <v>6016.3</v>
      </c>
    </row>
    <row r="25" spans="1:7" s="13" customFormat="1" ht="15">
      <c r="A25" s="40" t="s">
        <v>99</v>
      </c>
      <c r="B25" s="22" t="s">
        <v>196</v>
      </c>
      <c r="C25" s="22"/>
      <c r="D25" s="22"/>
      <c r="E25" s="23">
        <f t="shared" ref="E25:G26" si="8">E26</f>
        <v>3524.4</v>
      </c>
      <c r="F25" s="23">
        <f t="shared" si="8"/>
        <v>5758.7</v>
      </c>
      <c r="G25" s="23">
        <f t="shared" si="8"/>
        <v>5816.3</v>
      </c>
    </row>
    <row r="26" spans="1:7" s="13" customFormat="1" ht="15">
      <c r="A26" s="24" t="s">
        <v>112</v>
      </c>
      <c r="B26" s="26" t="s">
        <v>196</v>
      </c>
      <c r="C26" s="26" t="s">
        <v>109</v>
      </c>
      <c r="D26" s="26"/>
      <c r="E26" s="41">
        <f t="shared" si="8"/>
        <v>3524.4</v>
      </c>
      <c r="F26" s="41">
        <f t="shared" si="8"/>
        <v>5758.7</v>
      </c>
      <c r="G26" s="41">
        <f t="shared" si="8"/>
        <v>5816.3</v>
      </c>
    </row>
    <row r="27" spans="1:7" s="13" customFormat="1" ht="15">
      <c r="A27" s="32" t="s">
        <v>41</v>
      </c>
      <c r="B27" s="33" t="s">
        <v>196</v>
      </c>
      <c r="C27" s="33" t="s">
        <v>109</v>
      </c>
      <c r="D27" s="33" t="s">
        <v>35</v>
      </c>
      <c r="E27" s="35">
        <f>'[1]Приложение 3'!$H$110</f>
        <v>3524.4</v>
      </c>
      <c r="F27" s="35">
        <f>'[1]Приложение 3'!$I$110</f>
        <v>5758.7</v>
      </c>
      <c r="G27" s="35">
        <f>'[1]Приложение 3'!$J$110</f>
        <v>5816.3</v>
      </c>
    </row>
    <row r="28" spans="1:7" s="13" customFormat="1" ht="30">
      <c r="A28" s="40" t="s">
        <v>61</v>
      </c>
      <c r="B28" s="22" t="s">
        <v>198</v>
      </c>
      <c r="C28" s="22"/>
      <c r="D28" s="22"/>
      <c r="E28" s="23">
        <f t="shared" ref="E28:G38" si="9">E29</f>
        <v>5518.2</v>
      </c>
      <c r="F28" s="23">
        <f t="shared" si="9"/>
        <v>200</v>
      </c>
      <c r="G28" s="23">
        <f t="shared" si="9"/>
        <v>200</v>
      </c>
    </row>
    <row r="29" spans="1:7" s="13" customFormat="1" ht="15">
      <c r="A29" s="24" t="s">
        <v>112</v>
      </c>
      <c r="B29" s="26" t="s">
        <v>198</v>
      </c>
      <c r="C29" s="26" t="s">
        <v>109</v>
      </c>
      <c r="D29" s="26"/>
      <c r="E29" s="41">
        <f t="shared" si="9"/>
        <v>5518.2</v>
      </c>
      <c r="F29" s="41">
        <f t="shared" si="9"/>
        <v>200</v>
      </c>
      <c r="G29" s="41">
        <f t="shared" si="9"/>
        <v>200</v>
      </c>
    </row>
    <row r="30" spans="1:7" s="13" customFormat="1" ht="15">
      <c r="A30" s="28" t="s">
        <v>41</v>
      </c>
      <c r="B30" s="42" t="s">
        <v>198</v>
      </c>
      <c r="C30" s="42" t="s">
        <v>109</v>
      </c>
      <c r="D30" s="42" t="s">
        <v>35</v>
      </c>
      <c r="E30" s="43">
        <f>'[1]Приложение 3'!$H$112</f>
        <v>5518.2</v>
      </c>
      <c r="F30" s="43">
        <f>'[1]Приложение 3'!$I$112</f>
        <v>200</v>
      </c>
      <c r="G30" s="43">
        <f>'[1]Приложение 3'!$J$112</f>
        <v>200</v>
      </c>
    </row>
    <row r="31" spans="1:7" s="13" customFormat="1" ht="39" customHeight="1">
      <c r="A31" s="44" t="s">
        <v>260</v>
      </c>
      <c r="B31" s="18" t="s">
        <v>258</v>
      </c>
      <c r="C31" s="45"/>
      <c r="D31" s="45"/>
      <c r="E31" s="37">
        <f>E32</f>
        <v>2911.8</v>
      </c>
      <c r="F31" s="37">
        <f t="shared" ref="F31:G31" si="10">F32</f>
        <v>0</v>
      </c>
      <c r="G31" s="37">
        <f t="shared" si="10"/>
        <v>0</v>
      </c>
    </row>
    <row r="32" spans="1:7" s="13" customFormat="1" ht="60">
      <c r="A32" s="46" t="s">
        <v>245</v>
      </c>
      <c r="B32" s="22" t="s">
        <v>259</v>
      </c>
      <c r="C32" s="22"/>
      <c r="D32" s="22"/>
      <c r="E32" s="47">
        <f>E33</f>
        <v>2911.8</v>
      </c>
      <c r="F32" s="47">
        <f t="shared" ref="F32:G33" si="11">F33</f>
        <v>0</v>
      </c>
      <c r="G32" s="48">
        <f t="shared" si="11"/>
        <v>0</v>
      </c>
    </row>
    <row r="33" spans="1:7" s="13" customFormat="1" ht="15">
      <c r="A33" s="49" t="s">
        <v>112</v>
      </c>
      <c r="B33" s="50" t="s">
        <v>259</v>
      </c>
      <c r="C33" s="50" t="s">
        <v>109</v>
      </c>
      <c r="D33" s="50"/>
      <c r="E33" s="51">
        <f>E34</f>
        <v>2911.8</v>
      </c>
      <c r="F33" s="51">
        <f t="shared" si="11"/>
        <v>0</v>
      </c>
      <c r="G33" s="52">
        <f t="shared" si="11"/>
        <v>0</v>
      </c>
    </row>
    <row r="34" spans="1:7" s="13" customFormat="1" ht="15">
      <c r="A34" s="53" t="s">
        <v>41</v>
      </c>
      <c r="B34" s="54" t="s">
        <v>259</v>
      </c>
      <c r="C34" s="19" t="s">
        <v>109</v>
      </c>
      <c r="D34" s="19" t="s">
        <v>35</v>
      </c>
      <c r="E34" s="55">
        <f>'[1]Приложение 3'!$H$114</f>
        <v>2911.8</v>
      </c>
      <c r="F34" s="55">
        <f>'[1]Приложение 3'!$I$114</f>
        <v>0</v>
      </c>
      <c r="G34" s="56">
        <f>'[1]Приложение 3'!$J$114</f>
        <v>0</v>
      </c>
    </row>
    <row r="35" spans="1:7" s="58" customFormat="1" ht="15.75">
      <c r="A35" s="57" t="s">
        <v>234</v>
      </c>
      <c r="B35" s="18" t="s">
        <v>238</v>
      </c>
      <c r="C35" s="36"/>
      <c r="D35" s="36"/>
      <c r="E35" s="37">
        <f t="shared" si="9"/>
        <v>18547.099999999999</v>
      </c>
      <c r="F35" s="37">
        <f t="shared" si="9"/>
        <v>0</v>
      </c>
      <c r="G35" s="37">
        <f t="shared" si="9"/>
        <v>0</v>
      </c>
    </row>
    <row r="36" spans="1:7" s="58" customFormat="1" ht="30.75">
      <c r="A36" s="57" t="s">
        <v>235</v>
      </c>
      <c r="B36" s="20" t="s">
        <v>239</v>
      </c>
      <c r="C36" s="15"/>
      <c r="D36" s="15"/>
      <c r="E36" s="16">
        <f>E37</f>
        <v>18547.099999999999</v>
      </c>
      <c r="F36" s="16">
        <f t="shared" si="9"/>
        <v>0</v>
      </c>
      <c r="G36" s="16">
        <f t="shared" si="9"/>
        <v>0</v>
      </c>
    </row>
    <row r="37" spans="1:7" s="13" customFormat="1" ht="30">
      <c r="A37" s="40" t="s">
        <v>142</v>
      </c>
      <c r="B37" s="22" t="s">
        <v>240</v>
      </c>
      <c r="C37" s="22"/>
      <c r="D37" s="22"/>
      <c r="E37" s="23">
        <f t="shared" si="9"/>
        <v>18547.099999999999</v>
      </c>
      <c r="F37" s="23">
        <f t="shared" si="9"/>
        <v>0</v>
      </c>
      <c r="G37" s="23">
        <f t="shared" si="9"/>
        <v>0</v>
      </c>
    </row>
    <row r="38" spans="1:7" s="13" customFormat="1" ht="15">
      <c r="A38" s="24" t="s">
        <v>112</v>
      </c>
      <c r="B38" s="26" t="s">
        <v>240</v>
      </c>
      <c r="C38" s="26" t="s">
        <v>109</v>
      </c>
      <c r="D38" s="26"/>
      <c r="E38" s="41">
        <f t="shared" si="9"/>
        <v>18547.099999999999</v>
      </c>
      <c r="F38" s="41">
        <f t="shared" si="9"/>
        <v>0</v>
      </c>
      <c r="G38" s="41">
        <f t="shared" si="9"/>
        <v>0</v>
      </c>
    </row>
    <row r="39" spans="1:7" s="13" customFormat="1" ht="15">
      <c r="A39" s="32" t="s">
        <v>41</v>
      </c>
      <c r="B39" s="33" t="s">
        <v>240</v>
      </c>
      <c r="C39" s="33" t="s">
        <v>109</v>
      </c>
      <c r="D39" s="33" t="s">
        <v>35</v>
      </c>
      <c r="E39" s="35">
        <f>'[1]Приложение 3'!$H$118</f>
        <v>18547.099999999999</v>
      </c>
      <c r="F39" s="35">
        <f>'[1]Приложение 3'!$I$118</f>
        <v>0</v>
      </c>
      <c r="G39" s="35">
        <f>'[1]Приложение 3'!$J$118</f>
        <v>0</v>
      </c>
    </row>
    <row r="40" spans="1:7" s="13" customFormat="1" ht="60.75">
      <c r="A40" s="38" t="s">
        <v>217</v>
      </c>
      <c r="B40" s="36" t="s">
        <v>83</v>
      </c>
      <c r="C40" s="36"/>
      <c r="D40" s="36"/>
      <c r="E40" s="37">
        <f>E41</f>
        <v>60</v>
      </c>
      <c r="F40" s="37">
        <f t="shared" ref="F40:G40" si="12">F41</f>
        <v>0</v>
      </c>
      <c r="G40" s="37">
        <f t="shared" si="12"/>
        <v>0</v>
      </c>
    </row>
    <row r="41" spans="1:7" s="13" customFormat="1" ht="15.75">
      <c r="A41" s="38" t="s">
        <v>172</v>
      </c>
      <c r="B41" s="36" t="s">
        <v>203</v>
      </c>
      <c r="C41" s="36"/>
      <c r="D41" s="36"/>
      <c r="E41" s="37">
        <f t="shared" ref="E41:G44" si="13">E42</f>
        <v>60</v>
      </c>
      <c r="F41" s="37">
        <f t="shared" si="13"/>
        <v>0</v>
      </c>
      <c r="G41" s="37">
        <f t="shared" si="13"/>
        <v>0</v>
      </c>
    </row>
    <row r="42" spans="1:7" s="13" customFormat="1" ht="45.75">
      <c r="A42" s="17" t="s">
        <v>207</v>
      </c>
      <c r="B42" s="36" t="s">
        <v>204</v>
      </c>
      <c r="C42" s="36"/>
      <c r="D42" s="36"/>
      <c r="E42" s="37">
        <f t="shared" si="13"/>
        <v>60</v>
      </c>
      <c r="F42" s="37">
        <f t="shared" si="13"/>
        <v>0</v>
      </c>
      <c r="G42" s="37">
        <f t="shared" si="13"/>
        <v>0</v>
      </c>
    </row>
    <row r="43" spans="1:7" s="13" customFormat="1" ht="45">
      <c r="A43" s="59" t="s">
        <v>218</v>
      </c>
      <c r="B43" s="60" t="s">
        <v>205</v>
      </c>
      <c r="C43" s="61"/>
      <c r="D43" s="60"/>
      <c r="E43" s="62">
        <f t="shared" si="13"/>
        <v>60</v>
      </c>
      <c r="F43" s="62">
        <f t="shared" si="13"/>
        <v>0</v>
      </c>
      <c r="G43" s="62">
        <f t="shared" si="13"/>
        <v>0</v>
      </c>
    </row>
    <row r="44" spans="1:7" s="13" customFormat="1" ht="30">
      <c r="A44" s="24" t="s">
        <v>208</v>
      </c>
      <c r="B44" s="26" t="s">
        <v>205</v>
      </c>
      <c r="C44" s="26" t="s">
        <v>206</v>
      </c>
      <c r="D44" s="26"/>
      <c r="E44" s="41">
        <f t="shared" si="13"/>
        <v>60</v>
      </c>
      <c r="F44" s="41">
        <f t="shared" si="13"/>
        <v>0</v>
      </c>
      <c r="G44" s="41">
        <f t="shared" si="13"/>
        <v>0</v>
      </c>
    </row>
    <row r="45" spans="1:7" s="13" customFormat="1" ht="15">
      <c r="A45" s="32" t="s">
        <v>14</v>
      </c>
      <c r="B45" s="33" t="s">
        <v>205</v>
      </c>
      <c r="C45" s="33" t="s">
        <v>206</v>
      </c>
      <c r="D45" s="33" t="s">
        <v>15</v>
      </c>
      <c r="E45" s="35">
        <f>'[1]Приложение 3'!$H$143</f>
        <v>60</v>
      </c>
      <c r="F45" s="35">
        <f>'[1]Приложение 3'!$I$143</f>
        <v>0</v>
      </c>
      <c r="G45" s="35">
        <f>'[1]Приложение 3'!$J$143</f>
        <v>0</v>
      </c>
    </row>
    <row r="46" spans="1:7" s="13" customFormat="1" ht="60.75">
      <c r="A46" s="63" t="s">
        <v>98</v>
      </c>
      <c r="B46" s="36" t="s">
        <v>84</v>
      </c>
      <c r="C46" s="64"/>
      <c r="D46" s="36"/>
      <c r="E46" s="65">
        <f>E47</f>
        <v>1146.5</v>
      </c>
      <c r="F46" s="65">
        <f t="shared" ref="F46:G47" si="14">F47</f>
        <v>0</v>
      </c>
      <c r="G46" s="65">
        <f t="shared" si="14"/>
        <v>0</v>
      </c>
    </row>
    <row r="47" spans="1:7" s="13" customFormat="1" ht="15.75">
      <c r="A47" s="38" t="s">
        <v>172</v>
      </c>
      <c r="B47" s="36" t="s">
        <v>199</v>
      </c>
      <c r="C47" s="36"/>
      <c r="D47" s="36"/>
      <c r="E47" s="37">
        <f>E48</f>
        <v>1146.5</v>
      </c>
      <c r="F47" s="37">
        <f t="shared" si="14"/>
        <v>0</v>
      </c>
      <c r="G47" s="37">
        <f t="shared" si="14"/>
        <v>0</v>
      </c>
    </row>
    <row r="48" spans="1:7" s="13" customFormat="1" ht="30.75">
      <c r="A48" s="66" t="s">
        <v>201</v>
      </c>
      <c r="B48" s="67" t="s">
        <v>202</v>
      </c>
      <c r="C48" s="68"/>
      <c r="D48" s="68"/>
      <c r="E48" s="69">
        <f t="shared" ref="E48:G50" si="15">E49</f>
        <v>1146.5</v>
      </c>
      <c r="F48" s="69">
        <f t="shared" si="15"/>
        <v>0</v>
      </c>
      <c r="G48" s="69">
        <f t="shared" si="15"/>
        <v>0</v>
      </c>
    </row>
    <row r="49" spans="1:7" s="13" customFormat="1" ht="60">
      <c r="A49" s="40" t="s">
        <v>254</v>
      </c>
      <c r="B49" s="26" t="s">
        <v>200</v>
      </c>
      <c r="C49" s="26"/>
      <c r="D49" s="26"/>
      <c r="E49" s="41">
        <f>E50</f>
        <v>1146.5</v>
      </c>
      <c r="F49" s="41">
        <f t="shared" si="15"/>
        <v>0</v>
      </c>
      <c r="G49" s="41">
        <f t="shared" si="15"/>
        <v>0</v>
      </c>
    </row>
    <row r="50" spans="1:7" s="13" customFormat="1" ht="15">
      <c r="A50" s="24" t="s">
        <v>112</v>
      </c>
      <c r="B50" s="26" t="s">
        <v>200</v>
      </c>
      <c r="C50" s="26" t="s">
        <v>109</v>
      </c>
      <c r="D50" s="42"/>
      <c r="E50" s="43">
        <f>E51</f>
        <v>1146.5</v>
      </c>
      <c r="F50" s="43">
        <f t="shared" si="15"/>
        <v>0</v>
      </c>
      <c r="G50" s="43">
        <f t="shared" si="15"/>
        <v>0</v>
      </c>
    </row>
    <row r="51" spans="1:7" s="13" customFormat="1" ht="15">
      <c r="A51" s="32" t="s">
        <v>41</v>
      </c>
      <c r="B51" s="33" t="s">
        <v>200</v>
      </c>
      <c r="C51" s="33" t="s">
        <v>109</v>
      </c>
      <c r="D51" s="33" t="s">
        <v>35</v>
      </c>
      <c r="E51" s="35">
        <f>'[1]Приложение 3'!$H$123</f>
        <v>1146.5</v>
      </c>
      <c r="F51" s="35">
        <f>'[1]Приложение 3'!$I$123</f>
        <v>0</v>
      </c>
      <c r="G51" s="35">
        <f>'[1]Приложение 3'!$J$123</f>
        <v>0</v>
      </c>
    </row>
    <row r="52" spans="1:7" s="13" customFormat="1" ht="45.75">
      <c r="A52" s="17" t="s">
        <v>86</v>
      </c>
      <c r="B52" s="36" t="s">
        <v>85</v>
      </c>
      <c r="C52" s="64"/>
      <c r="D52" s="36"/>
      <c r="E52" s="65">
        <f>E53</f>
        <v>70</v>
      </c>
      <c r="F52" s="65">
        <f t="shared" ref="F52:G52" si="16">F53</f>
        <v>0</v>
      </c>
      <c r="G52" s="65">
        <f t="shared" si="16"/>
        <v>0</v>
      </c>
    </row>
    <row r="53" spans="1:7" s="13" customFormat="1" ht="15.75">
      <c r="A53" s="17" t="s">
        <v>182</v>
      </c>
      <c r="B53" s="36" t="s">
        <v>179</v>
      </c>
      <c r="C53" s="64"/>
      <c r="D53" s="36"/>
      <c r="E53" s="65">
        <f>E54+E61</f>
        <v>70</v>
      </c>
      <c r="F53" s="65">
        <f t="shared" ref="F53:G53" si="17">F54+F61</f>
        <v>0</v>
      </c>
      <c r="G53" s="65">
        <f t="shared" si="17"/>
        <v>0</v>
      </c>
    </row>
    <row r="54" spans="1:7" s="13" customFormat="1" ht="15.75">
      <c r="A54" s="17" t="s">
        <v>183</v>
      </c>
      <c r="B54" s="36" t="s">
        <v>180</v>
      </c>
      <c r="C54" s="36"/>
      <c r="D54" s="36"/>
      <c r="E54" s="37">
        <f>E55+E58</f>
        <v>60</v>
      </c>
      <c r="F54" s="37">
        <f t="shared" ref="F54:G54" si="18">F55+F58</f>
        <v>0</v>
      </c>
      <c r="G54" s="37">
        <f t="shared" si="18"/>
        <v>0</v>
      </c>
    </row>
    <row r="55" spans="1:7" s="13" customFormat="1" ht="15">
      <c r="A55" s="70" t="s">
        <v>87</v>
      </c>
      <c r="B55" s="22" t="s">
        <v>181</v>
      </c>
      <c r="C55" s="71" t="s">
        <v>109</v>
      </c>
      <c r="D55" s="72"/>
      <c r="E55" s="23">
        <f t="shared" ref="E55:G59" si="19">E56</f>
        <v>60</v>
      </c>
      <c r="F55" s="23">
        <f t="shared" si="19"/>
        <v>0</v>
      </c>
      <c r="G55" s="23">
        <f t="shared" si="19"/>
        <v>0</v>
      </c>
    </row>
    <row r="56" spans="1:7" s="13" customFormat="1" ht="15">
      <c r="A56" s="24" t="s">
        <v>112</v>
      </c>
      <c r="B56" s="26" t="s">
        <v>181</v>
      </c>
      <c r="C56" s="26" t="s">
        <v>109</v>
      </c>
      <c r="D56" s="26"/>
      <c r="E56" s="41">
        <f t="shared" si="19"/>
        <v>60</v>
      </c>
      <c r="F56" s="41">
        <f t="shared" si="19"/>
        <v>0</v>
      </c>
      <c r="G56" s="41">
        <f t="shared" si="19"/>
        <v>0</v>
      </c>
    </row>
    <row r="57" spans="1:7" s="13" customFormat="1" ht="30">
      <c r="A57" s="32" t="s">
        <v>131</v>
      </c>
      <c r="B57" s="33" t="s">
        <v>181</v>
      </c>
      <c r="C57" s="33" t="s">
        <v>109</v>
      </c>
      <c r="D57" s="33" t="s">
        <v>11</v>
      </c>
      <c r="E57" s="35">
        <f>'[1]Приложение 3'!$H$86</f>
        <v>60</v>
      </c>
      <c r="F57" s="35">
        <f>'[1]Приложение 3'!$I$86</f>
        <v>0</v>
      </c>
      <c r="G57" s="35">
        <f>'[1]Приложение 3'!$J$86</f>
        <v>0</v>
      </c>
    </row>
    <row r="58" spans="1:7" s="13" customFormat="1" ht="30.75">
      <c r="A58" s="70" t="s">
        <v>227</v>
      </c>
      <c r="B58" s="22" t="s">
        <v>228</v>
      </c>
      <c r="C58" s="73"/>
      <c r="D58" s="72"/>
      <c r="E58" s="23">
        <f t="shared" si="19"/>
        <v>0</v>
      </c>
      <c r="F58" s="23">
        <f t="shared" si="19"/>
        <v>0</v>
      </c>
      <c r="G58" s="23">
        <f t="shared" si="19"/>
        <v>0</v>
      </c>
    </row>
    <row r="59" spans="1:7" s="13" customFormat="1" ht="15">
      <c r="A59" s="24" t="s">
        <v>112</v>
      </c>
      <c r="B59" s="26" t="s">
        <v>228</v>
      </c>
      <c r="C59" s="26" t="s">
        <v>109</v>
      </c>
      <c r="D59" s="26"/>
      <c r="E59" s="41">
        <f t="shared" si="19"/>
        <v>0</v>
      </c>
      <c r="F59" s="41">
        <f t="shared" si="19"/>
        <v>0</v>
      </c>
      <c r="G59" s="41">
        <f t="shared" si="19"/>
        <v>0</v>
      </c>
    </row>
    <row r="60" spans="1:7" s="13" customFormat="1" ht="30">
      <c r="A60" s="32" t="s">
        <v>131</v>
      </c>
      <c r="B60" s="33" t="s">
        <v>228</v>
      </c>
      <c r="C60" s="33" t="s">
        <v>109</v>
      </c>
      <c r="D60" s="33" t="s">
        <v>11</v>
      </c>
      <c r="E60" s="35">
        <f>'[1]Приложение 3'!$H$88</f>
        <v>0</v>
      </c>
      <c r="F60" s="35">
        <f>'[1]Приложение 3'!$I$88</f>
        <v>0</v>
      </c>
      <c r="G60" s="35">
        <f>'[1]Приложение 3'!$J$88</f>
        <v>0</v>
      </c>
    </row>
    <row r="61" spans="1:7" s="13" customFormat="1" ht="22.5" customHeight="1">
      <c r="A61" s="17" t="s">
        <v>178</v>
      </c>
      <c r="B61" s="36" t="s">
        <v>177</v>
      </c>
      <c r="C61" s="36"/>
      <c r="D61" s="36"/>
      <c r="E61" s="37">
        <f>E62</f>
        <v>10</v>
      </c>
      <c r="F61" s="37">
        <f t="shared" ref="F61:G61" si="20">F62</f>
        <v>0</v>
      </c>
      <c r="G61" s="37">
        <f t="shared" si="20"/>
        <v>0</v>
      </c>
    </row>
    <row r="62" spans="1:7" s="13" customFormat="1" ht="22.5" customHeight="1">
      <c r="A62" s="74" t="s">
        <v>230</v>
      </c>
      <c r="B62" s="22" t="s">
        <v>229</v>
      </c>
      <c r="C62" s="64"/>
      <c r="D62" s="64"/>
      <c r="E62" s="65">
        <f>E63</f>
        <v>10</v>
      </c>
      <c r="F62" s="65">
        <f t="shared" ref="F62:G63" si="21">F63</f>
        <v>0</v>
      </c>
      <c r="G62" s="65">
        <f t="shared" si="21"/>
        <v>0</v>
      </c>
    </row>
    <row r="63" spans="1:7" s="13" customFormat="1" ht="22.5" customHeight="1">
      <c r="A63" s="32" t="s">
        <v>112</v>
      </c>
      <c r="B63" s="33" t="s">
        <v>229</v>
      </c>
      <c r="C63" s="39" t="s">
        <v>109</v>
      </c>
      <c r="D63" s="36"/>
      <c r="E63" s="75">
        <f>E64</f>
        <v>10</v>
      </c>
      <c r="F63" s="75">
        <f t="shared" si="21"/>
        <v>0</v>
      </c>
      <c r="G63" s="75">
        <f t="shared" si="21"/>
        <v>0</v>
      </c>
    </row>
    <row r="64" spans="1:7" s="13" customFormat="1" ht="39.75" customHeight="1">
      <c r="A64" s="76" t="s">
        <v>131</v>
      </c>
      <c r="B64" s="34" t="s">
        <v>229</v>
      </c>
      <c r="C64" s="77" t="s">
        <v>109</v>
      </c>
      <c r="D64" s="78"/>
      <c r="E64" s="79">
        <f>'[1]Приложение 3'!$H$91</f>
        <v>10</v>
      </c>
      <c r="F64" s="79">
        <f>'[1]Приложение 3'!$I$91</f>
        <v>0</v>
      </c>
      <c r="G64" s="79">
        <f>'[1]Приложение 3'!$J$91</f>
        <v>0</v>
      </c>
    </row>
    <row r="65" spans="1:7" s="13" customFormat="1" ht="45.75">
      <c r="A65" s="14" t="s">
        <v>111</v>
      </c>
      <c r="B65" s="80" t="s">
        <v>115</v>
      </c>
      <c r="C65" s="64"/>
      <c r="D65" s="36"/>
      <c r="E65" s="65">
        <f t="shared" ref="E65:E66" si="22">E67</f>
        <v>40</v>
      </c>
      <c r="F65" s="65">
        <f t="shared" ref="F65:G65" si="23">F67</f>
        <v>40</v>
      </c>
      <c r="G65" s="65">
        <f t="shared" si="23"/>
        <v>0</v>
      </c>
    </row>
    <row r="66" spans="1:7" s="13" customFormat="1" ht="15.75">
      <c r="A66" s="38" t="s">
        <v>172</v>
      </c>
      <c r="B66" s="80" t="s">
        <v>169</v>
      </c>
      <c r="C66" s="64"/>
      <c r="D66" s="36"/>
      <c r="E66" s="65">
        <f t="shared" si="22"/>
        <v>40</v>
      </c>
      <c r="F66" s="65">
        <f t="shared" ref="F66:G66" si="24">F68</f>
        <v>40</v>
      </c>
      <c r="G66" s="65">
        <f t="shared" si="24"/>
        <v>0</v>
      </c>
    </row>
    <row r="67" spans="1:7" s="13" customFormat="1" ht="30.75">
      <c r="A67" s="17" t="s">
        <v>173</v>
      </c>
      <c r="B67" s="80" t="s">
        <v>170</v>
      </c>
      <c r="C67" s="36"/>
      <c r="D67" s="36"/>
      <c r="E67" s="37">
        <f t="shared" ref="E67:G69" si="25">E68</f>
        <v>40</v>
      </c>
      <c r="F67" s="37">
        <f t="shared" si="25"/>
        <v>40</v>
      </c>
      <c r="G67" s="37">
        <f t="shared" si="25"/>
        <v>0</v>
      </c>
    </row>
    <row r="68" spans="1:7" s="13" customFormat="1" ht="15.75">
      <c r="A68" s="70" t="s">
        <v>92</v>
      </c>
      <c r="B68" s="22" t="s">
        <v>171</v>
      </c>
      <c r="C68" s="73"/>
      <c r="D68" s="72"/>
      <c r="E68" s="23">
        <f t="shared" si="25"/>
        <v>40</v>
      </c>
      <c r="F68" s="23">
        <f t="shared" si="25"/>
        <v>40</v>
      </c>
      <c r="G68" s="23">
        <f t="shared" si="25"/>
        <v>0</v>
      </c>
    </row>
    <row r="69" spans="1:7" s="13" customFormat="1" ht="15">
      <c r="A69" s="24" t="s">
        <v>112</v>
      </c>
      <c r="B69" s="26" t="s">
        <v>171</v>
      </c>
      <c r="C69" s="26" t="s">
        <v>109</v>
      </c>
      <c r="D69" s="26"/>
      <c r="E69" s="41">
        <f t="shared" si="25"/>
        <v>40</v>
      </c>
      <c r="F69" s="41">
        <f t="shared" si="25"/>
        <v>40</v>
      </c>
      <c r="G69" s="41">
        <f t="shared" si="25"/>
        <v>0</v>
      </c>
    </row>
    <row r="70" spans="1:7" s="13" customFormat="1" ht="15">
      <c r="A70" s="32" t="s">
        <v>114</v>
      </c>
      <c r="B70" s="33" t="s">
        <v>171</v>
      </c>
      <c r="C70" s="33" t="s">
        <v>109</v>
      </c>
      <c r="D70" s="33" t="s">
        <v>113</v>
      </c>
      <c r="E70" s="35">
        <f>'[1]Приложение 3'!$H$195</f>
        <v>40</v>
      </c>
      <c r="F70" s="35">
        <f>'[1]Приложение 3'!$I$195</f>
        <v>40</v>
      </c>
      <c r="G70" s="35">
        <f>'[1]Приложение 3'!$J$195</f>
        <v>0</v>
      </c>
    </row>
    <row r="71" spans="1:7" s="13" customFormat="1" ht="45.75">
      <c r="A71" s="81" t="s">
        <v>223</v>
      </c>
      <c r="B71" s="80" t="s">
        <v>222</v>
      </c>
      <c r="C71" s="64"/>
      <c r="D71" s="36"/>
      <c r="E71" s="65">
        <f t="shared" ref="E71:E72" si="26">E73</f>
        <v>8422.2999999999993</v>
      </c>
      <c r="F71" s="65">
        <f t="shared" ref="F71:G71" si="27">F73</f>
        <v>0</v>
      </c>
      <c r="G71" s="65">
        <f t="shared" si="27"/>
        <v>0</v>
      </c>
    </row>
    <row r="72" spans="1:7" s="13" customFormat="1" ht="15.75">
      <c r="A72" s="82" t="s">
        <v>236</v>
      </c>
      <c r="B72" s="80" t="s">
        <v>241</v>
      </c>
      <c r="C72" s="64"/>
      <c r="D72" s="36"/>
      <c r="E72" s="65">
        <f t="shared" si="26"/>
        <v>8422.2999999999993</v>
      </c>
      <c r="F72" s="65">
        <f t="shared" ref="F72:G72" si="28">F74</f>
        <v>0</v>
      </c>
      <c r="G72" s="65">
        <f t="shared" si="28"/>
        <v>0</v>
      </c>
    </row>
    <row r="73" spans="1:7" s="13" customFormat="1" ht="15.75">
      <c r="A73" s="83" t="s">
        <v>237</v>
      </c>
      <c r="B73" s="80" t="s">
        <v>242</v>
      </c>
      <c r="C73" s="36"/>
      <c r="D73" s="36"/>
      <c r="E73" s="37">
        <f t="shared" ref="E73:G75" si="29">E74</f>
        <v>8422.2999999999993</v>
      </c>
      <c r="F73" s="37">
        <f t="shared" si="29"/>
        <v>0</v>
      </c>
      <c r="G73" s="37">
        <f t="shared" si="29"/>
        <v>0</v>
      </c>
    </row>
    <row r="74" spans="1:7" s="13" customFormat="1" ht="15.75">
      <c r="A74" s="81" t="s">
        <v>224</v>
      </c>
      <c r="B74" s="22" t="s">
        <v>243</v>
      </c>
      <c r="C74" s="73"/>
      <c r="D74" s="72"/>
      <c r="E74" s="23">
        <f t="shared" si="29"/>
        <v>8422.2999999999993</v>
      </c>
      <c r="F74" s="23">
        <f t="shared" si="29"/>
        <v>0</v>
      </c>
      <c r="G74" s="23">
        <f t="shared" si="29"/>
        <v>0</v>
      </c>
    </row>
    <row r="75" spans="1:7" s="13" customFormat="1" ht="15">
      <c r="A75" s="24" t="s">
        <v>112</v>
      </c>
      <c r="B75" s="26" t="s">
        <v>243</v>
      </c>
      <c r="C75" s="26" t="s">
        <v>109</v>
      </c>
      <c r="D75" s="26"/>
      <c r="E75" s="41">
        <f t="shared" si="29"/>
        <v>8422.2999999999993</v>
      </c>
      <c r="F75" s="41">
        <f t="shared" si="29"/>
        <v>0</v>
      </c>
      <c r="G75" s="41">
        <f t="shared" si="29"/>
        <v>0</v>
      </c>
    </row>
    <row r="76" spans="1:7" s="13" customFormat="1" ht="15">
      <c r="A76" s="32" t="s">
        <v>20</v>
      </c>
      <c r="B76" s="33" t="s">
        <v>243</v>
      </c>
      <c r="C76" s="33" t="s">
        <v>109</v>
      </c>
      <c r="D76" s="33" t="s">
        <v>21</v>
      </c>
      <c r="E76" s="35">
        <f>'[1]Приложение 3'!$H$168</f>
        <v>8422.2999999999993</v>
      </c>
      <c r="F76" s="35">
        <f>'[1]Приложение 3'!$I$168</f>
        <v>0</v>
      </c>
      <c r="G76" s="35">
        <f>'[1]Приложение 3'!$J$168</f>
        <v>0</v>
      </c>
    </row>
    <row r="77" spans="1:7" s="13" customFormat="1" ht="15.75">
      <c r="A77" s="84" t="s">
        <v>37</v>
      </c>
      <c r="B77" s="36" t="s">
        <v>81</v>
      </c>
      <c r="C77" s="85"/>
      <c r="D77" s="85"/>
      <c r="E77" s="86">
        <f>E78+E84+E90+E94</f>
        <v>15110.4</v>
      </c>
      <c r="F77" s="86">
        <f t="shared" ref="F77:G77" si="30">F78+F84+F90+F94</f>
        <v>16412.600000000002</v>
      </c>
      <c r="G77" s="86">
        <f t="shared" si="30"/>
        <v>16403.8</v>
      </c>
    </row>
    <row r="78" spans="1:7" s="13" customFormat="1" ht="30">
      <c r="A78" s="87" t="s">
        <v>36</v>
      </c>
      <c r="B78" s="80" t="s">
        <v>82</v>
      </c>
      <c r="C78" s="80"/>
      <c r="D78" s="80"/>
      <c r="E78" s="88">
        <f>E79</f>
        <v>311.09999999999997</v>
      </c>
      <c r="F78" s="88">
        <f t="shared" ref="F78:G78" si="31">F79</f>
        <v>311.7</v>
      </c>
      <c r="G78" s="88">
        <f t="shared" si="31"/>
        <v>291.2</v>
      </c>
    </row>
    <row r="79" spans="1:7" s="13" customFormat="1" ht="15">
      <c r="A79" s="74" t="s">
        <v>167</v>
      </c>
      <c r="B79" s="89" t="s">
        <v>166</v>
      </c>
      <c r="C79" s="89"/>
      <c r="D79" s="89"/>
      <c r="E79" s="90">
        <f>E80+E82</f>
        <v>311.09999999999997</v>
      </c>
      <c r="F79" s="90">
        <f t="shared" ref="F79:G79" si="32">F80+F82</f>
        <v>311.7</v>
      </c>
      <c r="G79" s="90">
        <f t="shared" si="32"/>
        <v>291.2</v>
      </c>
    </row>
    <row r="80" spans="1:7" s="13" customFormat="1" ht="15">
      <c r="A80" s="24" t="s">
        <v>112</v>
      </c>
      <c r="B80" s="26" t="s">
        <v>166</v>
      </c>
      <c r="C80" s="26" t="s">
        <v>109</v>
      </c>
      <c r="D80" s="26"/>
      <c r="E80" s="41">
        <f>E81</f>
        <v>291.2</v>
      </c>
      <c r="F80" s="41">
        <f t="shared" ref="F80:G80" si="33">F81</f>
        <v>291.2</v>
      </c>
      <c r="G80" s="41">
        <f t="shared" si="33"/>
        <v>291.2</v>
      </c>
    </row>
    <row r="81" spans="1:7" s="13" customFormat="1" ht="30">
      <c r="A81" s="24" t="s">
        <v>3</v>
      </c>
      <c r="B81" s="26" t="s">
        <v>166</v>
      </c>
      <c r="C81" s="26" t="s">
        <v>109</v>
      </c>
      <c r="D81" s="26" t="s">
        <v>4</v>
      </c>
      <c r="E81" s="41">
        <v>291.2</v>
      </c>
      <c r="F81" s="41">
        <f>'[1]Приложение 3'!$I$237</f>
        <v>291.2</v>
      </c>
      <c r="G81" s="41">
        <f>'[1]Приложение 3'!$J$237</f>
        <v>291.2</v>
      </c>
    </row>
    <row r="82" spans="1:7" s="13" customFormat="1" ht="15">
      <c r="A82" s="91" t="s">
        <v>120</v>
      </c>
      <c r="B82" s="26" t="s">
        <v>166</v>
      </c>
      <c r="C82" s="26" t="s">
        <v>119</v>
      </c>
      <c r="D82" s="26"/>
      <c r="E82" s="41">
        <f>E83</f>
        <v>19.899999999999999</v>
      </c>
      <c r="F82" s="41">
        <f t="shared" ref="F82:G82" si="34">F83</f>
        <v>20.5</v>
      </c>
      <c r="G82" s="41">
        <f t="shared" si="34"/>
        <v>0</v>
      </c>
    </row>
    <row r="83" spans="1:7" s="13" customFormat="1" ht="30">
      <c r="A83" s="24" t="s">
        <v>3</v>
      </c>
      <c r="B83" s="26" t="s">
        <v>166</v>
      </c>
      <c r="C83" s="26" t="s">
        <v>119</v>
      </c>
      <c r="D83" s="26" t="s">
        <v>4</v>
      </c>
      <c r="E83" s="41">
        <f>'[1]Приложение 3'!$H$238</f>
        <v>19.899999999999999</v>
      </c>
      <c r="F83" s="41">
        <f>'[1]Приложение 3'!$I$238</f>
        <v>20.5</v>
      </c>
      <c r="G83" s="41">
        <f>'[1]Приложение 3'!$J$238</f>
        <v>0</v>
      </c>
    </row>
    <row r="84" spans="1:7" s="13" customFormat="1" ht="15">
      <c r="A84" s="87" t="s">
        <v>38</v>
      </c>
      <c r="B84" s="80" t="s">
        <v>48</v>
      </c>
      <c r="C84" s="80"/>
      <c r="D84" s="80"/>
      <c r="E84" s="88">
        <f>E85</f>
        <v>14359.5</v>
      </c>
      <c r="F84" s="88">
        <f t="shared" ref="F84:G84" si="35">F85</f>
        <v>14352.2</v>
      </c>
      <c r="G84" s="88">
        <f t="shared" si="35"/>
        <v>14363.9</v>
      </c>
    </row>
    <row r="85" spans="1:7" s="13" customFormat="1" ht="15">
      <c r="A85" s="70" t="s">
        <v>167</v>
      </c>
      <c r="B85" s="22" t="s">
        <v>144</v>
      </c>
      <c r="C85" s="22"/>
      <c r="D85" s="22"/>
      <c r="E85" s="23">
        <f>E86+E88</f>
        <v>14359.5</v>
      </c>
      <c r="F85" s="23">
        <f t="shared" ref="F85:G85" si="36">F86+F88</f>
        <v>14352.2</v>
      </c>
      <c r="G85" s="23">
        <f t="shared" si="36"/>
        <v>14363.9</v>
      </c>
    </row>
    <row r="86" spans="1:7" s="13" customFormat="1" ht="45">
      <c r="A86" s="91" t="s">
        <v>118</v>
      </c>
      <c r="B86" s="26" t="s">
        <v>144</v>
      </c>
      <c r="C86" s="26" t="s">
        <v>117</v>
      </c>
      <c r="D86" s="26"/>
      <c r="E86" s="41">
        <f>E87</f>
        <v>12954</v>
      </c>
      <c r="F86" s="41">
        <f t="shared" ref="F86:G86" si="37">F87</f>
        <v>12929</v>
      </c>
      <c r="G86" s="41">
        <f t="shared" si="37"/>
        <v>12929</v>
      </c>
    </row>
    <row r="87" spans="1:7" s="13" customFormat="1" ht="30">
      <c r="A87" s="32" t="s">
        <v>247</v>
      </c>
      <c r="B87" s="33" t="s">
        <v>144</v>
      </c>
      <c r="C87" s="33" t="s">
        <v>117</v>
      </c>
      <c r="D87" s="33" t="s">
        <v>5</v>
      </c>
      <c r="E87" s="35">
        <f>'[1]Приложение 3'!$H$21</f>
        <v>12954</v>
      </c>
      <c r="F87" s="35">
        <f>'[1]Приложение 3'!$I$21</f>
        <v>12929</v>
      </c>
      <c r="G87" s="35">
        <f>'[1]Приложение 3'!$J$21</f>
        <v>12929</v>
      </c>
    </row>
    <row r="88" spans="1:7" s="13" customFormat="1" ht="15">
      <c r="A88" s="24" t="s">
        <v>112</v>
      </c>
      <c r="B88" s="72" t="s">
        <v>144</v>
      </c>
      <c r="C88" s="26" t="s">
        <v>109</v>
      </c>
      <c r="D88" s="72"/>
      <c r="E88" s="92">
        <f>E89</f>
        <v>1405.5</v>
      </c>
      <c r="F88" s="92">
        <f t="shared" ref="F88:G88" si="38">F89</f>
        <v>1423.2</v>
      </c>
      <c r="G88" s="92">
        <f t="shared" si="38"/>
        <v>1434.9</v>
      </c>
    </row>
    <row r="89" spans="1:7" s="13" customFormat="1" ht="30">
      <c r="A89" s="32" t="s">
        <v>247</v>
      </c>
      <c r="B89" s="33" t="s">
        <v>144</v>
      </c>
      <c r="C89" s="33" t="s">
        <v>109</v>
      </c>
      <c r="D89" s="33" t="s">
        <v>5</v>
      </c>
      <c r="E89" s="35">
        <f>'[1]Приложение 3'!$H$22</f>
        <v>1405.5</v>
      </c>
      <c r="F89" s="35">
        <f>'[1]Приложение 3'!$I$22</f>
        <v>1423.2</v>
      </c>
      <c r="G89" s="35">
        <f>'[1]Приложение 3'!$J$22</f>
        <v>1434.9</v>
      </c>
    </row>
    <row r="90" spans="1:7" s="13" customFormat="1" ht="15.75">
      <c r="A90" s="87" t="s">
        <v>39</v>
      </c>
      <c r="B90" s="80" t="s">
        <v>49</v>
      </c>
      <c r="C90" s="80"/>
      <c r="D90" s="80"/>
      <c r="E90" s="93">
        <f t="shared" ref="E90:G92" si="39">E91</f>
        <v>436.3</v>
      </c>
      <c r="F90" s="93">
        <f t="shared" si="39"/>
        <v>1745.2</v>
      </c>
      <c r="G90" s="93">
        <f t="shared" si="39"/>
        <v>1745.2</v>
      </c>
    </row>
    <row r="91" spans="1:7" s="13" customFormat="1" ht="15">
      <c r="A91" s="70" t="s">
        <v>167</v>
      </c>
      <c r="B91" s="22" t="s">
        <v>168</v>
      </c>
      <c r="C91" s="22"/>
      <c r="D91" s="22"/>
      <c r="E91" s="23">
        <f t="shared" si="39"/>
        <v>436.3</v>
      </c>
      <c r="F91" s="23">
        <f t="shared" si="39"/>
        <v>1745.2</v>
      </c>
      <c r="G91" s="23">
        <f t="shared" si="39"/>
        <v>1745.2</v>
      </c>
    </row>
    <row r="92" spans="1:7" s="13" customFormat="1" ht="45">
      <c r="A92" s="91" t="s">
        <v>118</v>
      </c>
      <c r="B92" s="26" t="s">
        <v>168</v>
      </c>
      <c r="C92" s="26" t="s">
        <v>117</v>
      </c>
      <c r="D92" s="26"/>
      <c r="E92" s="41">
        <f t="shared" si="39"/>
        <v>436.3</v>
      </c>
      <c r="F92" s="41">
        <f t="shared" si="39"/>
        <v>1745.2</v>
      </c>
      <c r="G92" s="41">
        <f t="shared" si="39"/>
        <v>1745.2</v>
      </c>
    </row>
    <row r="93" spans="1:7" s="13" customFormat="1" ht="30">
      <c r="A93" s="28" t="s">
        <v>247</v>
      </c>
      <c r="B93" s="42" t="s">
        <v>168</v>
      </c>
      <c r="C93" s="42" t="s">
        <v>117</v>
      </c>
      <c r="D93" s="42" t="s">
        <v>5</v>
      </c>
      <c r="E93" s="43">
        <f>'[1]Приложение 3'!$H$25</f>
        <v>436.3</v>
      </c>
      <c r="F93" s="43">
        <f>'[1]Приложение 3'!$I$25</f>
        <v>1745.2</v>
      </c>
      <c r="G93" s="43">
        <f>'[1]Приложение 3'!$J$25</f>
        <v>1745.2</v>
      </c>
    </row>
    <row r="94" spans="1:7" s="13" customFormat="1" ht="15.75">
      <c r="A94" s="94" t="s">
        <v>145</v>
      </c>
      <c r="B94" s="80" t="s">
        <v>106</v>
      </c>
      <c r="C94" s="36"/>
      <c r="D94" s="36"/>
      <c r="E94" s="37">
        <f t="shared" ref="E94:G96" si="40">E95</f>
        <v>3.5</v>
      </c>
      <c r="F94" s="37">
        <f t="shared" si="40"/>
        <v>3.5</v>
      </c>
      <c r="G94" s="37">
        <f t="shared" si="40"/>
        <v>3.5</v>
      </c>
    </row>
    <row r="95" spans="1:7" s="13" customFormat="1" ht="30.75">
      <c r="A95" s="95" t="s">
        <v>107</v>
      </c>
      <c r="B95" s="60" t="s">
        <v>105</v>
      </c>
      <c r="C95" s="96"/>
      <c r="D95" s="96"/>
      <c r="E95" s="97">
        <f t="shared" si="40"/>
        <v>3.5</v>
      </c>
      <c r="F95" s="97">
        <f t="shared" si="40"/>
        <v>3.5</v>
      </c>
      <c r="G95" s="97">
        <f t="shared" si="40"/>
        <v>3.5</v>
      </c>
    </row>
    <row r="96" spans="1:7" s="13" customFormat="1" ht="15">
      <c r="A96" s="24" t="s">
        <v>112</v>
      </c>
      <c r="B96" s="26" t="s">
        <v>105</v>
      </c>
      <c r="C96" s="26" t="s">
        <v>109</v>
      </c>
      <c r="D96" s="26"/>
      <c r="E96" s="41">
        <f t="shared" si="40"/>
        <v>3.5</v>
      </c>
      <c r="F96" s="41">
        <f t="shared" si="40"/>
        <v>3.5</v>
      </c>
      <c r="G96" s="41">
        <f t="shared" si="40"/>
        <v>3.5</v>
      </c>
    </row>
    <row r="97" spans="1:8" s="13" customFormat="1" ht="30">
      <c r="A97" s="98" t="s">
        <v>247</v>
      </c>
      <c r="B97" s="99" t="s">
        <v>105</v>
      </c>
      <c r="C97" s="42" t="s">
        <v>109</v>
      </c>
      <c r="D97" s="99" t="s">
        <v>5</v>
      </c>
      <c r="E97" s="100">
        <f>'[1]Приложение 3'!$H$28</f>
        <v>3.5</v>
      </c>
      <c r="F97" s="100">
        <f>'[1]Приложение 3'!$I$28</f>
        <v>3.5</v>
      </c>
      <c r="G97" s="100">
        <f>'[1]Приложение 3'!$J$28</f>
        <v>3.5</v>
      </c>
    </row>
    <row r="98" spans="1:8" s="13" customFormat="1" ht="45.75">
      <c r="A98" s="81" t="s">
        <v>214</v>
      </c>
      <c r="B98" s="36" t="s">
        <v>211</v>
      </c>
      <c r="C98" s="36"/>
      <c r="D98" s="36"/>
      <c r="E98" s="37">
        <f>E99</f>
        <v>2822.8</v>
      </c>
      <c r="F98" s="37">
        <f>F99</f>
        <v>0</v>
      </c>
      <c r="G98" s="37">
        <f t="shared" ref="G98" si="41">G99</f>
        <v>0</v>
      </c>
    </row>
    <row r="99" spans="1:8" s="13" customFormat="1" ht="15.75">
      <c r="A99" s="82" t="s">
        <v>172</v>
      </c>
      <c r="B99" s="36" t="s">
        <v>212</v>
      </c>
      <c r="C99" s="36"/>
      <c r="D99" s="36"/>
      <c r="E99" s="37">
        <f>E100+E104</f>
        <v>2822.8</v>
      </c>
      <c r="F99" s="37">
        <f>F100+F104</f>
        <v>0</v>
      </c>
      <c r="G99" s="37">
        <f t="shared" ref="G99" si="42">G100+G104</f>
        <v>0</v>
      </c>
    </row>
    <row r="100" spans="1:8" s="13" customFormat="1" ht="30.75">
      <c r="A100" s="83" t="s">
        <v>215</v>
      </c>
      <c r="B100" s="36" t="s">
        <v>213</v>
      </c>
      <c r="C100" s="64"/>
      <c r="D100" s="64"/>
      <c r="E100" s="65">
        <f>E101</f>
        <v>526.29999999999995</v>
      </c>
      <c r="F100" s="65">
        <f t="shared" ref="F100:G100" si="43">F101</f>
        <v>0</v>
      </c>
      <c r="G100" s="65">
        <f t="shared" si="43"/>
        <v>0</v>
      </c>
    </row>
    <row r="101" spans="1:8" s="13" customFormat="1" ht="15.75">
      <c r="A101" s="101" t="s">
        <v>110</v>
      </c>
      <c r="B101" s="71" t="s">
        <v>216</v>
      </c>
      <c r="C101" s="68"/>
      <c r="D101" s="68"/>
      <c r="E101" s="47">
        <f t="shared" ref="E101:G102" si="44">E102</f>
        <v>526.29999999999995</v>
      </c>
      <c r="F101" s="47">
        <f t="shared" si="44"/>
        <v>0</v>
      </c>
      <c r="G101" s="47">
        <f t="shared" si="44"/>
        <v>0</v>
      </c>
    </row>
    <row r="102" spans="1:8" s="13" customFormat="1" ht="15">
      <c r="A102" s="24" t="s">
        <v>112</v>
      </c>
      <c r="B102" s="71" t="s">
        <v>216</v>
      </c>
      <c r="C102" s="26" t="s">
        <v>109</v>
      </c>
      <c r="D102" s="26"/>
      <c r="E102" s="41">
        <f t="shared" si="44"/>
        <v>526.29999999999995</v>
      </c>
      <c r="F102" s="41">
        <f t="shared" si="44"/>
        <v>0</v>
      </c>
      <c r="G102" s="41">
        <f t="shared" si="44"/>
        <v>0</v>
      </c>
    </row>
    <row r="103" spans="1:8" s="13" customFormat="1" ht="15">
      <c r="A103" s="32" t="s">
        <v>20</v>
      </c>
      <c r="B103" s="71" t="s">
        <v>216</v>
      </c>
      <c r="C103" s="33" t="s">
        <v>109</v>
      </c>
      <c r="D103" s="33" t="s">
        <v>21</v>
      </c>
      <c r="E103" s="35">
        <f>'[1]Приложение 3'!$H$173</f>
        <v>526.29999999999995</v>
      </c>
      <c r="F103" s="35">
        <v>0</v>
      </c>
      <c r="G103" s="35">
        <v>0</v>
      </c>
      <c r="H103" s="13" t="s">
        <v>246</v>
      </c>
    </row>
    <row r="104" spans="1:8" s="13" customFormat="1" ht="15.75">
      <c r="A104" s="102" t="s">
        <v>257</v>
      </c>
      <c r="B104" s="36" t="s">
        <v>255</v>
      </c>
      <c r="C104" s="36"/>
      <c r="D104" s="36"/>
      <c r="E104" s="37">
        <f>E105</f>
        <v>2296.5</v>
      </c>
      <c r="F104" s="37">
        <f t="shared" ref="F104:G104" si="45">F105</f>
        <v>0</v>
      </c>
      <c r="G104" s="103">
        <f t="shared" si="45"/>
        <v>0</v>
      </c>
    </row>
    <row r="105" spans="1:8" s="13" customFormat="1" ht="60.75">
      <c r="A105" s="104" t="s">
        <v>245</v>
      </c>
      <c r="B105" s="105" t="s">
        <v>256</v>
      </c>
      <c r="C105" s="96"/>
      <c r="D105" s="96"/>
      <c r="E105" s="97">
        <f t="shared" ref="E105:G106" si="46">E106</f>
        <v>2296.5</v>
      </c>
      <c r="F105" s="97">
        <f t="shared" si="46"/>
        <v>0</v>
      </c>
      <c r="G105" s="97">
        <f t="shared" si="46"/>
        <v>0</v>
      </c>
    </row>
    <row r="106" spans="1:8" s="13" customFormat="1" ht="15">
      <c r="A106" s="24" t="s">
        <v>112</v>
      </c>
      <c r="B106" s="50" t="s">
        <v>256</v>
      </c>
      <c r="C106" s="26" t="s">
        <v>109</v>
      </c>
      <c r="D106" s="26"/>
      <c r="E106" s="41">
        <f t="shared" si="46"/>
        <v>2296.5</v>
      </c>
      <c r="F106" s="41">
        <f t="shared" si="46"/>
        <v>0</v>
      </c>
      <c r="G106" s="41">
        <f t="shared" si="46"/>
        <v>0</v>
      </c>
    </row>
    <row r="107" spans="1:8" s="13" customFormat="1" ht="15">
      <c r="A107" s="32" t="s">
        <v>20</v>
      </c>
      <c r="B107" s="105" t="s">
        <v>256</v>
      </c>
      <c r="C107" s="33" t="s">
        <v>109</v>
      </c>
      <c r="D107" s="33" t="s">
        <v>21</v>
      </c>
      <c r="E107" s="35">
        <v>2296.5</v>
      </c>
      <c r="F107" s="35">
        <f>'[1]Приложение 3'!$I$173</f>
        <v>0</v>
      </c>
      <c r="G107" s="35">
        <f>'[1]Приложение 3'!$J$173</f>
        <v>0</v>
      </c>
    </row>
    <row r="108" spans="1:8" s="13" customFormat="1" ht="45.75">
      <c r="A108" s="17" t="s">
        <v>103</v>
      </c>
      <c r="B108" s="36" t="s">
        <v>104</v>
      </c>
      <c r="C108" s="36"/>
      <c r="D108" s="36"/>
      <c r="E108" s="37">
        <f>E109+E129</f>
        <v>17265.099999999999</v>
      </c>
      <c r="F108" s="37">
        <f t="shared" ref="F108:G108" si="47">F109+F129</f>
        <v>19278.599999999999</v>
      </c>
      <c r="G108" s="37">
        <f t="shared" si="47"/>
        <v>19288.7</v>
      </c>
    </row>
    <row r="109" spans="1:8" s="13" customFormat="1" ht="15.75">
      <c r="A109" s="106" t="s">
        <v>148</v>
      </c>
      <c r="B109" s="36" t="s">
        <v>151</v>
      </c>
      <c r="C109" s="36"/>
      <c r="D109" s="36"/>
      <c r="E109" s="37">
        <f>E110+E121+E125</f>
        <v>17265.099999999999</v>
      </c>
      <c r="F109" s="37">
        <f t="shared" ref="F109:G109" si="48">F110+F121+F125</f>
        <v>19278.599999999999</v>
      </c>
      <c r="G109" s="37">
        <f t="shared" si="48"/>
        <v>19288.7</v>
      </c>
    </row>
    <row r="110" spans="1:8" s="13" customFormat="1" ht="15.75">
      <c r="A110" s="106" t="s">
        <v>149</v>
      </c>
      <c r="B110" s="36" t="s">
        <v>146</v>
      </c>
      <c r="C110" s="64"/>
      <c r="D110" s="64"/>
      <c r="E110" s="65">
        <f>E111+E118</f>
        <v>16955.099999999999</v>
      </c>
      <c r="F110" s="65">
        <f t="shared" ref="F110:G110" si="49">F111+F118</f>
        <v>18988.599999999999</v>
      </c>
      <c r="G110" s="65">
        <f t="shared" si="49"/>
        <v>18998.7</v>
      </c>
    </row>
    <row r="111" spans="1:8" s="13" customFormat="1" ht="15.75">
      <c r="A111" s="74" t="s">
        <v>150</v>
      </c>
      <c r="B111" s="22" t="s">
        <v>147</v>
      </c>
      <c r="C111" s="73"/>
      <c r="D111" s="72"/>
      <c r="E111" s="23">
        <f>E112+E114+E116</f>
        <v>13445.899999999998</v>
      </c>
      <c r="F111" s="23">
        <f t="shared" ref="F111:G111" si="50">F112+F114+F116</f>
        <v>15479.4</v>
      </c>
      <c r="G111" s="23">
        <f t="shared" si="50"/>
        <v>15489.5</v>
      </c>
    </row>
    <row r="112" spans="1:8" s="13" customFormat="1" ht="45">
      <c r="A112" s="24" t="s">
        <v>118</v>
      </c>
      <c r="B112" s="26" t="s">
        <v>147</v>
      </c>
      <c r="C112" s="26" t="s">
        <v>117</v>
      </c>
      <c r="D112" s="26"/>
      <c r="E112" s="41">
        <f>E113</f>
        <v>11022.3</v>
      </c>
      <c r="F112" s="41">
        <f t="shared" ref="F112:G112" si="51">F113</f>
        <v>13127.1</v>
      </c>
      <c r="G112" s="41">
        <f t="shared" si="51"/>
        <v>13127.1</v>
      </c>
    </row>
    <row r="113" spans="1:7" s="13" customFormat="1" ht="15">
      <c r="A113" s="32" t="s">
        <v>22</v>
      </c>
      <c r="B113" s="33" t="s">
        <v>147</v>
      </c>
      <c r="C113" s="33" t="s">
        <v>117</v>
      </c>
      <c r="D113" s="33" t="s">
        <v>23</v>
      </c>
      <c r="E113" s="35">
        <f>'[1]Приложение 3'!$H$202</f>
        <v>11022.3</v>
      </c>
      <c r="F113" s="35">
        <f>'[1]Приложение 3'!$I$202</f>
        <v>13127.1</v>
      </c>
      <c r="G113" s="35">
        <f>'[1]Приложение 3'!$J$202</f>
        <v>13127.1</v>
      </c>
    </row>
    <row r="114" spans="1:7" s="13" customFormat="1" ht="15">
      <c r="A114" s="24" t="s">
        <v>112</v>
      </c>
      <c r="B114" s="26" t="s">
        <v>147</v>
      </c>
      <c r="C114" s="26" t="s">
        <v>109</v>
      </c>
      <c r="D114" s="26"/>
      <c r="E114" s="41">
        <f>E115</f>
        <v>2399.8000000000002</v>
      </c>
      <c r="F114" s="41">
        <f t="shared" ref="F114:G114" si="52">F115</f>
        <v>2331.1999999999998</v>
      </c>
      <c r="G114" s="41">
        <f t="shared" si="52"/>
        <v>2341.4</v>
      </c>
    </row>
    <row r="115" spans="1:7" s="13" customFormat="1" ht="15">
      <c r="A115" s="32" t="s">
        <v>22</v>
      </c>
      <c r="B115" s="33" t="s">
        <v>147</v>
      </c>
      <c r="C115" s="33" t="s">
        <v>109</v>
      </c>
      <c r="D115" s="33" t="s">
        <v>23</v>
      </c>
      <c r="E115" s="35">
        <f>'[1]Приложение 3'!$H$203</f>
        <v>2399.8000000000002</v>
      </c>
      <c r="F115" s="35">
        <f>'[1]Приложение 3'!$I$203</f>
        <v>2331.1999999999998</v>
      </c>
      <c r="G115" s="35">
        <f>'[1]Приложение 3'!$J$203</f>
        <v>2341.4</v>
      </c>
    </row>
    <row r="116" spans="1:7" s="13" customFormat="1" ht="15">
      <c r="A116" s="107" t="s">
        <v>120</v>
      </c>
      <c r="B116" s="26" t="s">
        <v>147</v>
      </c>
      <c r="C116" s="26" t="s">
        <v>119</v>
      </c>
      <c r="D116" s="26"/>
      <c r="E116" s="41">
        <f>E117</f>
        <v>23.8</v>
      </c>
      <c r="F116" s="41">
        <f t="shared" ref="F116:G116" si="53">F117</f>
        <v>21.1</v>
      </c>
      <c r="G116" s="41">
        <f t="shared" si="53"/>
        <v>21</v>
      </c>
    </row>
    <row r="117" spans="1:7" s="13" customFormat="1" ht="15">
      <c r="A117" s="32" t="s">
        <v>22</v>
      </c>
      <c r="B117" s="33" t="s">
        <v>147</v>
      </c>
      <c r="C117" s="33" t="s">
        <v>119</v>
      </c>
      <c r="D117" s="33" t="s">
        <v>23</v>
      </c>
      <c r="E117" s="35">
        <f>'[1]Приложение 3'!$H$204</f>
        <v>23.8</v>
      </c>
      <c r="F117" s="35">
        <f>'[1]Приложение 3'!$I$204</f>
        <v>21.1</v>
      </c>
      <c r="G117" s="35">
        <f>'[1]Приложение 3'!$J$204</f>
        <v>21</v>
      </c>
    </row>
    <row r="118" spans="1:7" s="13" customFormat="1" ht="67.5" customHeight="1">
      <c r="A118" s="108" t="s">
        <v>132</v>
      </c>
      <c r="B118" s="26" t="s">
        <v>152</v>
      </c>
      <c r="C118" s="42"/>
      <c r="D118" s="42"/>
      <c r="E118" s="43">
        <f t="shared" ref="E118:G119" si="54">E119</f>
        <v>3509.2</v>
      </c>
      <c r="F118" s="43">
        <f t="shared" si="54"/>
        <v>3509.2</v>
      </c>
      <c r="G118" s="43">
        <f t="shared" si="54"/>
        <v>3509.2</v>
      </c>
    </row>
    <row r="119" spans="1:7" s="13" customFormat="1" ht="45">
      <c r="A119" s="24" t="s">
        <v>118</v>
      </c>
      <c r="B119" s="26" t="s">
        <v>152</v>
      </c>
      <c r="C119" s="26" t="s">
        <v>117</v>
      </c>
      <c r="D119" s="26"/>
      <c r="E119" s="41">
        <f t="shared" si="54"/>
        <v>3509.2</v>
      </c>
      <c r="F119" s="41">
        <f t="shared" si="54"/>
        <v>3509.2</v>
      </c>
      <c r="G119" s="41">
        <f t="shared" si="54"/>
        <v>3509.2</v>
      </c>
    </row>
    <row r="120" spans="1:7" s="13" customFormat="1" ht="15">
      <c r="A120" s="32" t="s">
        <v>22</v>
      </c>
      <c r="B120" s="33" t="s">
        <v>152</v>
      </c>
      <c r="C120" s="33" t="s">
        <v>117</v>
      </c>
      <c r="D120" s="33" t="s">
        <v>23</v>
      </c>
      <c r="E120" s="35">
        <f>'[1]Приложение 3'!$H$206</f>
        <v>3509.2</v>
      </c>
      <c r="F120" s="35">
        <f>'[1]Приложение 3'!$I$206</f>
        <v>3509.2</v>
      </c>
      <c r="G120" s="35">
        <f>'[1]Приложение 3'!$J$206</f>
        <v>3509.2</v>
      </c>
    </row>
    <row r="121" spans="1:7" s="13" customFormat="1" ht="15.75">
      <c r="A121" s="109" t="s">
        <v>160</v>
      </c>
      <c r="B121" s="36" t="s">
        <v>158</v>
      </c>
      <c r="C121" s="36"/>
      <c r="D121" s="36"/>
      <c r="E121" s="37">
        <f>E122</f>
        <v>235</v>
      </c>
      <c r="F121" s="37">
        <f t="shared" ref="F121:G121" si="55">F122</f>
        <v>235</v>
      </c>
      <c r="G121" s="37">
        <f t="shared" si="55"/>
        <v>235</v>
      </c>
    </row>
    <row r="122" spans="1:7" s="13" customFormat="1" ht="15.75">
      <c r="A122" s="110" t="s">
        <v>161</v>
      </c>
      <c r="B122" s="71" t="s">
        <v>159</v>
      </c>
      <c r="C122" s="68"/>
      <c r="D122" s="68"/>
      <c r="E122" s="47">
        <f t="shared" ref="E122:G123" si="56">E123</f>
        <v>235</v>
      </c>
      <c r="F122" s="47">
        <f t="shared" si="56"/>
        <v>235</v>
      </c>
      <c r="G122" s="47">
        <f t="shared" si="56"/>
        <v>235</v>
      </c>
    </row>
    <row r="123" spans="1:7" s="13" customFormat="1" ht="15">
      <c r="A123" s="24" t="s">
        <v>112</v>
      </c>
      <c r="B123" s="50" t="s">
        <v>159</v>
      </c>
      <c r="C123" s="26" t="s">
        <v>109</v>
      </c>
      <c r="D123" s="26"/>
      <c r="E123" s="41">
        <f t="shared" si="56"/>
        <v>235</v>
      </c>
      <c r="F123" s="41">
        <f t="shared" si="56"/>
        <v>235</v>
      </c>
      <c r="G123" s="41">
        <f t="shared" si="56"/>
        <v>235</v>
      </c>
    </row>
    <row r="124" spans="1:7" s="13" customFormat="1" ht="15">
      <c r="A124" s="32" t="s">
        <v>30</v>
      </c>
      <c r="B124" s="54" t="s">
        <v>159</v>
      </c>
      <c r="C124" s="33" t="s">
        <v>109</v>
      </c>
      <c r="D124" s="33" t="s">
        <v>31</v>
      </c>
      <c r="E124" s="35">
        <f>'[1]Приложение 3'!$H$212</f>
        <v>235</v>
      </c>
      <c r="F124" s="35">
        <f>'[1]Приложение 3'!$I$212</f>
        <v>235</v>
      </c>
      <c r="G124" s="35">
        <f>'[1]Приложение 3'!$J$212</f>
        <v>235</v>
      </c>
    </row>
    <row r="125" spans="1:7" s="13" customFormat="1" ht="15.75">
      <c r="A125" s="87" t="s">
        <v>164</v>
      </c>
      <c r="B125" s="36" t="s">
        <v>162</v>
      </c>
      <c r="C125" s="64"/>
      <c r="D125" s="64"/>
      <c r="E125" s="65">
        <f t="shared" ref="E125:G127" si="57">E126</f>
        <v>75</v>
      </c>
      <c r="F125" s="65">
        <f t="shared" si="57"/>
        <v>55</v>
      </c>
      <c r="G125" s="65">
        <f t="shared" si="57"/>
        <v>55</v>
      </c>
    </row>
    <row r="126" spans="1:7" s="13" customFormat="1" ht="30.75">
      <c r="A126" s="110" t="s">
        <v>165</v>
      </c>
      <c r="B126" s="22" t="s">
        <v>163</v>
      </c>
      <c r="C126" s="73"/>
      <c r="D126" s="72"/>
      <c r="E126" s="23">
        <f t="shared" si="57"/>
        <v>75</v>
      </c>
      <c r="F126" s="23">
        <f t="shared" si="57"/>
        <v>55</v>
      </c>
      <c r="G126" s="23">
        <f t="shared" si="57"/>
        <v>55</v>
      </c>
    </row>
    <row r="127" spans="1:7" s="13" customFormat="1" ht="15">
      <c r="A127" s="24" t="s">
        <v>112</v>
      </c>
      <c r="B127" s="26" t="s">
        <v>163</v>
      </c>
      <c r="C127" s="26" t="s">
        <v>109</v>
      </c>
      <c r="D127" s="26"/>
      <c r="E127" s="41">
        <f t="shared" si="57"/>
        <v>75</v>
      </c>
      <c r="F127" s="41">
        <f t="shared" si="57"/>
        <v>55</v>
      </c>
      <c r="G127" s="41">
        <f t="shared" si="57"/>
        <v>55</v>
      </c>
    </row>
    <row r="128" spans="1:7" s="13" customFormat="1" ht="15">
      <c r="A128" s="111" t="s">
        <v>33</v>
      </c>
      <c r="B128" s="33" t="s">
        <v>163</v>
      </c>
      <c r="C128" s="33" t="s">
        <v>109</v>
      </c>
      <c r="D128" s="33" t="s">
        <v>32</v>
      </c>
      <c r="E128" s="35">
        <f>'[1]Приложение 3'!$H$225</f>
        <v>75</v>
      </c>
      <c r="F128" s="35">
        <f>'[1]Приложение 3'!$I$225</f>
        <v>55</v>
      </c>
      <c r="G128" s="35">
        <f>'[1]Приложение 3'!$J$225</f>
        <v>55</v>
      </c>
    </row>
    <row r="129" spans="1:8" s="13" customFormat="1" ht="15.75">
      <c r="A129" s="38" t="s">
        <v>153</v>
      </c>
      <c r="B129" s="36" t="s">
        <v>155</v>
      </c>
      <c r="C129" s="34"/>
      <c r="D129" s="34"/>
      <c r="E129" s="16">
        <f>E130</f>
        <v>0</v>
      </c>
      <c r="F129" s="16">
        <f t="shared" ref="F129:G132" si="58">F130</f>
        <v>0</v>
      </c>
      <c r="G129" s="16">
        <f t="shared" si="58"/>
        <v>0</v>
      </c>
    </row>
    <row r="130" spans="1:8" s="13" customFormat="1" ht="30.75">
      <c r="A130" s="38" t="s">
        <v>154</v>
      </c>
      <c r="B130" s="36" t="s">
        <v>156</v>
      </c>
      <c r="C130" s="34"/>
      <c r="D130" s="34"/>
      <c r="E130" s="16">
        <f>E131</f>
        <v>0</v>
      </c>
      <c r="F130" s="16">
        <f t="shared" si="58"/>
        <v>0</v>
      </c>
      <c r="G130" s="16">
        <f t="shared" si="58"/>
        <v>0</v>
      </c>
    </row>
    <row r="131" spans="1:8" s="13" customFormat="1" ht="30">
      <c r="A131" s="40" t="s">
        <v>139</v>
      </c>
      <c r="B131" s="72" t="s">
        <v>157</v>
      </c>
      <c r="C131" s="72"/>
      <c r="D131" s="72"/>
      <c r="E131" s="92">
        <f>E132</f>
        <v>0</v>
      </c>
      <c r="F131" s="92">
        <f t="shared" si="58"/>
        <v>0</v>
      </c>
      <c r="G131" s="92">
        <f t="shared" si="58"/>
        <v>0</v>
      </c>
    </row>
    <row r="132" spans="1:8" s="13" customFormat="1" ht="15">
      <c r="A132" s="24" t="s">
        <v>112</v>
      </c>
      <c r="B132" s="26" t="s">
        <v>157</v>
      </c>
      <c r="C132" s="26" t="s">
        <v>109</v>
      </c>
      <c r="D132" s="26"/>
      <c r="E132" s="41">
        <f>E133</f>
        <v>0</v>
      </c>
      <c r="F132" s="41">
        <f t="shared" si="58"/>
        <v>0</v>
      </c>
      <c r="G132" s="41">
        <f t="shared" si="58"/>
        <v>0</v>
      </c>
    </row>
    <row r="133" spans="1:8" s="13" customFormat="1" ht="15">
      <c r="A133" s="32" t="s">
        <v>22</v>
      </c>
      <c r="B133" s="33" t="s">
        <v>157</v>
      </c>
      <c r="C133" s="33" t="s">
        <v>109</v>
      </c>
      <c r="D133" s="33" t="s">
        <v>23</v>
      </c>
      <c r="E133" s="35"/>
      <c r="F133" s="35"/>
      <c r="G133" s="35"/>
    </row>
    <row r="134" spans="1:8" s="13" customFormat="1" ht="45.75">
      <c r="A134" s="17" t="s">
        <v>90</v>
      </c>
      <c r="B134" s="18" t="s">
        <v>91</v>
      </c>
      <c r="C134" s="45"/>
      <c r="D134" s="45"/>
      <c r="E134" s="37">
        <f t="shared" ref="E134:G138" si="59">E135</f>
        <v>10</v>
      </c>
      <c r="F134" s="37">
        <f t="shared" si="59"/>
        <v>0</v>
      </c>
      <c r="G134" s="37">
        <f t="shared" si="59"/>
        <v>0</v>
      </c>
    </row>
    <row r="135" spans="1:8" s="13" customFormat="1" ht="15.75">
      <c r="A135" s="17" t="s">
        <v>182</v>
      </c>
      <c r="B135" s="18" t="s">
        <v>184</v>
      </c>
      <c r="C135" s="45"/>
      <c r="D135" s="45"/>
      <c r="E135" s="37">
        <f t="shared" si="59"/>
        <v>10</v>
      </c>
      <c r="F135" s="37">
        <f t="shared" si="59"/>
        <v>0</v>
      </c>
      <c r="G135" s="37">
        <f t="shared" si="59"/>
        <v>0</v>
      </c>
    </row>
    <row r="136" spans="1:8" s="13" customFormat="1" ht="30.75">
      <c r="A136" s="17" t="s">
        <v>187</v>
      </c>
      <c r="B136" s="18" t="s">
        <v>185</v>
      </c>
      <c r="C136" s="45"/>
      <c r="D136" s="45"/>
      <c r="E136" s="37">
        <f t="shared" si="59"/>
        <v>10</v>
      </c>
      <c r="F136" s="37">
        <f t="shared" si="59"/>
        <v>0</v>
      </c>
      <c r="G136" s="37">
        <f t="shared" si="59"/>
        <v>0</v>
      </c>
    </row>
    <row r="137" spans="1:8" s="13" customFormat="1" ht="15">
      <c r="A137" s="70" t="s">
        <v>188</v>
      </c>
      <c r="B137" s="71" t="s">
        <v>186</v>
      </c>
      <c r="C137" s="72"/>
      <c r="D137" s="72"/>
      <c r="E137" s="92">
        <f t="shared" si="59"/>
        <v>10</v>
      </c>
      <c r="F137" s="92">
        <f t="shared" si="59"/>
        <v>0</v>
      </c>
      <c r="G137" s="92">
        <f t="shared" si="59"/>
        <v>0</v>
      </c>
    </row>
    <row r="138" spans="1:8" s="13" customFormat="1" ht="15">
      <c r="A138" s="24" t="s">
        <v>112</v>
      </c>
      <c r="B138" s="50" t="s">
        <v>186</v>
      </c>
      <c r="C138" s="26" t="s">
        <v>109</v>
      </c>
      <c r="D138" s="26"/>
      <c r="E138" s="41">
        <f t="shared" si="59"/>
        <v>10</v>
      </c>
      <c r="F138" s="41">
        <f t="shared" si="59"/>
        <v>0</v>
      </c>
      <c r="G138" s="41">
        <f t="shared" si="59"/>
        <v>0</v>
      </c>
    </row>
    <row r="139" spans="1:8" s="13" customFormat="1" ht="30">
      <c r="A139" s="32" t="s">
        <v>131</v>
      </c>
      <c r="B139" s="54" t="s">
        <v>186</v>
      </c>
      <c r="C139" s="33" t="s">
        <v>109</v>
      </c>
      <c r="D139" s="33" t="s">
        <v>11</v>
      </c>
      <c r="E139" s="35">
        <f>'[1]Приложение 3'!$H$98</f>
        <v>10</v>
      </c>
      <c r="F139" s="35">
        <f>'[1]Приложение 3'!$I$98</f>
        <v>0</v>
      </c>
      <c r="G139" s="35">
        <f>'[1]Приложение 3'!$J$98</f>
        <v>0</v>
      </c>
    </row>
    <row r="140" spans="1:8" s="13" customFormat="1" ht="15.75">
      <c r="A140" s="112" t="s">
        <v>76</v>
      </c>
      <c r="B140" s="20" t="s">
        <v>75</v>
      </c>
      <c r="C140" s="99"/>
      <c r="D140" s="99"/>
      <c r="E140" s="113">
        <f>E141</f>
        <v>29825.799999999996</v>
      </c>
      <c r="F140" s="113">
        <f t="shared" ref="F140:G140" si="60">F141</f>
        <v>24648.400000000001</v>
      </c>
      <c r="G140" s="113">
        <f t="shared" si="60"/>
        <v>21684.6</v>
      </c>
    </row>
    <row r="141" spans="1:8" s="13" customFormat="1" ht="15">
      <c r="A141" s="17" t="s">
        <v>40</v>
      </c>
      <c r="B141" s="18" t="s">
        <v>74</v>
      </c>
      <c r="C141" s="39"/>
      <c r="D141" s="18"/>
      <c r="E141" s="114">
        <f>+E149+E155+E161+E164+E173+E176+E179+E182+E185+E196+E201+E207+E212+E218+E226+E229+E237+E223+E142+E158+E193+E170+E232+E152+E215+E204+E190</f>
        <v>29825.799999999996</v>
      </c>
      <c r="F141" s="114">
        <f>+F149+F155+F161+F164+F173+F176+F179+F182+F185+F196+F201+F207+F212+F218+F226+F229+F237+F223+F142+F158+F193+F170+F232+F152+F215+F204+F190</f>
        <v>24648.400000000001</v>
      </c>
      <c r="G141" s="114">
        <f>+G149+G155+G161+G164+G173+G176+G179+G182+G185+G196+G201+G207+G212+G218+G226+G229+G237+G223+G142+G158+G193+G170+G232+G152+G215+G204+G190</f>
        <v>21684.6</v>
      </c>
      <c r="H141" s="115"/>
    </row>
    <row r="142" spans="1:8" s="13" customFormat="1" ht="15">
      <c r="A142" s="70" t="s">
        <v>150</v>
      </c>
      <c r="B142" s="22" t="s">
        <v>174</v>
      </c>
      <c r="C142" s="71"/>
      <c r="D142" s="22"/>
      <c r="E142" s="23">
        <f>E143+E145+E147</f>
        <v>16691.399999999998</v>
      </c>
      <c r="F142" s="23">
        <f t="shared" ref="F142:G142" si="61">F143+F145+F147</f>
        <v>15898.9</v>
      </c>
      <c r="G142" s="23">
        <f t="shared" si="61"/>
        <v>15782.099999999999</v>
      </c>
      <c r="H142" s="115"/>
    </row>
    <row r="143" spans="1:8" s="13" customFormat="1" ht="45">
      <c r="A143" s="24" t="s">
        <v>118</v>
      </c>
      <c r="B143" s="50" t="s">
        <v>174</v>
      </c>
      <c r="C143" s="50" t="s">
        <v>117</v>
      </c>
      <c r="D143" s="50"/>
      <c r="E143" s="51">
        <f>E144</f>
        <v>15523.3</v>
      </c>
      <c r="F143" s="51">
        <f t="shared" ref="F143:G143" si="62">F144</f>
        <v>15483.3</v>
      </c>
      <c r="G143" s="51">
        <f t="shared" si="62"/>
        <v>15483.3</v>
      </c>
      <c r="H143" s="115"/>
    </row>
    <row r="144" spans="1:8" s="13" customFormat="1" ht="15">
      <c r="A144" s="32" t="s">
        <v>47</v>
      </c>
      <c r="B144" s="54" t="s">
        <v>174</v>
      </c>
      <c r="C144" s="54" t="s">
        <v>117</v>
      </c>
      <c r="D144" s="54" t="s">
        <v>46</v>
      </c>
      <c r="E144" s="116">
        <f>'[1]Приложение 3'!$H$186</f>
        <v>15523.3</v>
      </c>
      <c r="F144" s="116">
        <f>'[1]Приложение 3'!$I$186</f>
        <v>15483.3</v>
      </c>
      <c r="G144" s="116">
        <f>'[1]Приложение 3'!$J$186</f>
        <v>15483.3</v>
      </c>
    </row>
    <row r="145" spans="1:7" s="13" customFormat="1" ht="15">
      <c r="A145" s="24" t="s">
        <v>112</v>
      </c>
      <c r="B145" s="71" t="s">
        <v>174</v>
      </c>
      <c r="C145" s="26" t="s">
        <v>109</v>
      </c>
      <c r="D145" s="71"/>
      <c r="E145" s="47">
        <f>E146</f>
        <v>1166.0999999999999</v>
      </c>
      <c r="F145" s="47">
        <f t="shared" ref="F145:G145" si="63">F146</f>
        <v>413.6</v>
      </c>
      <c r="G145" s="47">
        <f t="shared" si="63"/>
        <v>296.8</v>
      </c>
    </row>
    <row r="146" spans="1:7" s="13" customFormat="1" ht="15">
      <c r="A146" s="32" t="s">
        <v>47</v>
      </c>
      <c r="B146" s="54" t="s">
        <v>174</v>
      </c>
      <c r="C146" s="33" t="s">
        <v>109</v>
      </c>
      <c r="D146" s="54" t="s">
        <v>46</v>
      </c>
      <c r="E146" s="116">
        <f>'[1]Приложение 3'!$H$187</f>
        <v>1166.0999999999999</v>
      </c>
      <c r="F146" s="116">
        <f>'[1]Приложение 3'!$I$187</f>
        <v>413.6</v>
      </c>
      <c r="G146" s="116">
        <f>'[1]Приложение 3'!$J$187</f>
        <v>296.8</v>
      </c>
    </row>
    <row r="147" spans="1:7" s="13" customFormat="1" ht="15">
      <c r="A147" s="107" t="s">
        <v>120</v>
      </c>
      <c r="B147" s="71" t="s">
        <v>174</v>
      </c>
      <c r="C147" s="71" t="s">
        <v>119</v>
      </c>
      <c r="D147" s="71"/>
      <c r="E147" s="47">
        <f>E148</f>
        <v>2</v>
      </c>
      <c r="F147" s="47">
        <f t="shared" ref="F147:G147" si="64">F148</f>
        <v>2</v>
      </c>
      <c r="G147" s="47">
        <f t="shared" si="64"/>
        <v>2</v>
      </c>
    </row>
    <row r="148" spans="1:7" s="13" customFormat="1" ht="15">
      <c r="A148" s="32" t="s">
        <v>47</v>
      </c>
      <c r="B148" s="54" t="s">
        <v>174</v>
      </c>
      <c r="C148" s="54" t="s">
        <v>119</v>
      </c>
      <c r="D148" s="54" t="s">
        <v>46</v>
      </c>
      <c r="E148" s="116">
        <f>'[1]Приложение 3'!$H$188</f>
        <v>2</v>
      </c>
      <c r="F148" s="116">
        <f>'[1]Приложение 3'!$I$188</f>
        <v>2</v>
      </c>
      <c r="G148" s="116">
        <f>'[1]Приложение 3'!$J$188</f>
        <v>2</v>
      </c>
    </row>
    <row r="149" spans="1:7" s="13" customFormat="1" ht="15">
      <c r="A149" s="70" t="s">
        <v>77</v>
      </c>
      <c r="B149" s="22" t="s">
        <v>78</v>
      </c>
      <c r="C149" s="22"/>
      <c r="D149" s="22"/>
      <c r="E149" s="117">
        <f t="shared" ref="E149:G150" si="65">E150</f>
        <v>585.70000000000005</v>
      </c>
      <c r="F149" s="117">
        <f t="shared" si="65"/>
        <v>612.70000000000005</v>
      </c>
      <c r="G149" s="117">
        <f t="shared" si="65"/>
        <v>612.70000000000005</v>
      </c>
    </row>
    <row r="150" spans="1:7" s="13" customFormat="1" ht="15">
      <c r="A150" s="91" t="s">
        <v>124</v>
      </c>
      <c r="B150" s="118" t="s">
        <v>78</v>
      </c>
      <c r="C150" s="26" t="s">
        <v>123</v>
      </c>
      <c r="D150" s="118"/>
      <c r="E150" s="119">
        <f t="shared" si="65"/>
        <v>585.70000000000005</v>
      </c>
      <c r="F150" s="119">
        <f t="shared" si="65"/>
        <v>612.70000000000005</v>
      </c>
      <c r="G150" s="119">
        <f t="shared" si="65"/>
        <v>612.70000000000005</v>
      </c>
    </row>
    <row r="151" spans="1:7" s="13" customFormat="1" ht="15">
      <c r="A151" s="32" t="s">
        <v>24</v>
      </c>
      <c r="B151" s="120" t="s">
        <v>78</v>
      </c>
      <c r="C151" s="33" t="s">
        <v>123</v>
      </c>
      <c r="D151" s="120" t="s">
        <v>25</v>
      </c>
      <c r="E151" s="121">
        <f>'[1]Приложение 3'!$H$218</f>
        <v>585.70000000000005</v>
      </c>
      <c r="F151" s="121">
        <f>'[1]Приложение 3'!$I$218</f>
        <v>612.70000000000005</v>
      </c>
      <c r="G151" s="121">
        <f>'[1]Приложение 3'!$J$218</f>
        <v>612.70000000000005</v>
      </c>
    </row>
    <row r="152" spans="1:7" s="13" customFormat="1" ht="15">
      <c r="A152" s="70" t="s">
        <v>133</v>
      </c>
      <c r="B152" s="22" t="s">
        <v>134</v>
      </c>
      <c r="C152" s="22"/>
      <c r="D152" s="22"/>
      <c r="E152" s="23">
        <f t="shared" ref="E152:G153" si="66">E153</f>
        <v>100</v>
      </c>
      <c r="F152" s="23">
        <f t="shared" si="66"/>
        <v>237.9</v>
      </c>
      <c r="G152" s="23">
        <f t="shared" si="66"/>
        <v>237.9</v>
      </c>
    </row>
    <row r="153" spans="1:7" s="13" customFormat="1" ht="15">
      <c r="A153" s="24" t="s">
        <v>135</v>
      </c>
      <c r="B153" s="50" t="s">
        <v>134</v>
      </c>
      <c r="C153" s="50" t="s">
        <v>136</v>
      </c>
      <c r="D153" s="50"/>
      <c r="E153" s="51">
        <f t="shared" si="66"/>
        <v>100</v>
      </c>
      <c r="F153" s="51">
        <f t="shared" si="66"/>
        <v>237.9</v>
      </c>
      <c r="G153" s="51">
        <f t="shared" si="66"/>
        <v>237.9</v>
      </c>
    </row>
    <row r="154" spans="1:7" s="13" customFormat="1" ht="15">
      <c r="A154" s="32" t="s">
        <v>137</v>
      </c>
      <c r="B154" s="54" t="s">
        <v>134</v>
      </c>
      <c r="C154" s="54" t="s">
        <v>136</v>
      </c>
      <c r="D154" s="54" t="s">
        <v>138</v>
      </c>
      <c r="E154" s="116">
        <f>'[1]Приложение 3'!$H$231</f>
        <v>100</v>
      </c>
      <c r="F154" s="116">
        <v>237.9</v>
      </c>
      <c r="G154" s="116">
        <v>237.9</v>
      </c>
    </row>
    <row r="155" spans="1:7" s="13" customFormat="1" ht="30">
      <c r="A155" s="70" t="s">
        <v>252</v>
      </c>
      <c r="B155" s="22" t="s">
        <v>53</v>
      </c>
      <c r="C155" s="22"/>
      <c r="D155" s="22"/>
      <c r="E155" s="122">
        <f t="shared" ref="E155:G156" si="67">E156</f>
        <v>11.5</v>
      </c>
      <c r="F155" s="122">
        <f t="shared" si="67"/>
        <v>0</v>
      </c>
      <c r="G155" s="122">
        <f t="shared" si="67"/>
        <v>0</v>
      </c>
    </row>
    <row r="156" spans="1:7" s="13" customFormat="1" ht="15">
      <c r="A156" s="107" t="s">
        <v>124</v>
      </c>
      <c r="B156" s="26" t="s">
        <v>53</v>
      </c>
      <c r="C156" s="26" t="s">
        <v>123</v>
      </c>
      <c r="D156" s="26"/>
      <c r="E156" s="41">
        <f t="shared" si="67"/>
        <v>11.5</v>
      </c>
      <c r="F156" s="41">
        <f t="shared" si="67"/>
        <v>0</v>
      </c>
      <c r="G156" s="41">
        <f t="shared" si="67"/>
        <v>0</v>
      </c>
    </row>
    <row r="157" spans="1:7" s="13" customFormat="1" ht="15">
      <c r="A157" s="32" t="s">
        <v>8</v>
      </c>
      <c r="B157" s="33" t="s">
        <v>53</v>
      </c>
      <c r="C157" s="33" t="s">
        <v>123</v>
      </c>
      <c r="D157" s="33" t="s">
        <v>29</v>
      </c>
      <c r="E157" s="35">
        <f>'[1]Приложение 3'!$H$50</f>
        <v>11.5</v>
      </c>
      <c r="F157" s="35">
        <f>'[1]Приложение 3'!$I$50</f>
        <v>0</v>
      </c>
      <c r="G157" s="35">
        <f>'[1]Приложение 3'!$J$50</f>
        <v>0</v>
      </c>
    </row>
    <row r="158" spans="1:7" s="13" customFormat="1" ht="30">
      <c r="A158" s="123" t="s">
        <v>93</v>
      </c>
      <c r="B158" s="124" t="s">
        <v>94</v>
      </c>
      <c r="C158" s="26"/>
      <c r="D158" s="26"/>
      <c r="E158" s="92">
        <f t="shared" ref="E158:G159" si="68">E159</f>
        <v>13.8</v>
      </c>
      <c r="F158" s="92">
        <f t="shared" si="68"/>
        <v>0</v>
      </c>
      <c r="G158" s="92">
        <f t="shared" si="68"/>
        <v>0</v>
      </c>
    </row>
    <row r="159" spans="1:7" s="13" customFormat="1" ht="15">
      <c r="A159" s="125" t="s">
        <v>124</v>
      </c>
      <c r="B159" s="126" t="s">
        <v>94</v>
      </c>
      <c r="C159" s="26" t="s">
        <v>123</v>
      </c>
      <c r="D159" s="26"/>
      <c r="E159" s="41">
        <f t="shared" si="68"/>
        <v>13.8</v>
      </c>
      <c r="F159" s="41">
        <f t="shared" si="68"/>
        <v>0</v>
      </c>
      <c r="G159" s="41">
        <f t="shared" si="68"/>
        <v>0</v>
      </c>
    </row>
    <row r="160" spans="1:7" s="13" customFormat="1" ht="15">
      <c r="A160" s="32" t="s">
        <v>8</v>
      </c>
      <c r="B160" s="127" t="s">
        <v>94</v>
      </c>
      <c r="C160" s="33" t="s">
        <v>123</v>
      </c>
      <c r="D160" s="33" t="s">
        <v>29</v>
      </c>
      <c r="E160" s="35">
        <f>'[1]Приложение 3'!$H$245</f>
        <v>13.8</v>
      </c>
      <c r="F160" s="35">
        <f>'[1]Приложение 3'!$I$245</f>
        <v>0</v>
      </c>
      <c r="G160" s="35">
        <f>'[1]Приложение 3'!$J$245</f>
        <v>0</v>
      </c>
    </row>
    <row r="161" spans="1:7" s="13" customFormat="1" ht="15">
      <c r="A161" s="128" t="s">
        <v>51</v>
      </c>
      <c r="B161" s="60" t="s">
        <v>52</v>
      </c>
      <c r="C161" s="60"/>
      <c r="D161" s="60"/>
      <c r="E161" s="62">
        <f t="shared" ref="E161:G162" si="69">E162</f>
        <v>250</v>
      </c>
      <c r="F161" s="62">
        <f t="shared" si="69"/>
        <v>100</v>
      </c>
      <c r="G161" s="62">
        <f t="shared" si="69"/>
        <v>100</v>
      </c>
    </row>
    <row r="162" spans="1:7" s="13" customFormat="1" ht="15">
      <c r="A162" s="91" t="s">
        <v>120</v>
      </c>
      <c r="B162" s="26" t="s">
        <v>52</v>
      </c>
      <c r="C162" s="26" t="s">
        <v>119</v>
      </c>
      <c r="D162" s="26"/>
      <c r="E162" s="41">
        <f t="shared" si="69"/>
        <v>250</v>
      </c>
      <c r="F162" s="41">
        <f t="shared" si="69"/>
        <v>100</v>
      </c>
      <c r="G162" s="41">
        <f t="shared" si="69"/>
        <v>100</v>
      </c>
    </row>
    <row r="163" spans="1:7" s="13" customFormat="1" ht="15">
      <c r="A163" s="32" t="s">
        <v>7</v>
      </c>
      <c r="B163" s="33" t="s">
        <v>52</v>
      </c>
      <c r="C163" s="33" t="s">
        <v>119</v>
      </c>
      <c r="D163" s="33" t="s">
        <v>6</v>
      </c>
      <c r="E163" s="35">
        <f>'[1]Приложение 3'!$H$45</f>
        <v>250</v>
      </c>
      <c r="F163" s="35">
        <f>'[1]Приложение 3'!$I$45</f>
        <v>100</v>
      </c>
      <c r="G163" s="35">
        <f>'[1]Приложение 3'!$J$45</f>
        <v>100</v>
      </c>
    </row>
    <row r="164" spans="1:7" s="13" customFormat="1" ht="15">
      <c r="A164" s="70" t="s">
        <v>54</v>
      </c>
      <c r="B164" s="22" t="s">
        <v>55</v>
      </c>
      <c r="C164" s="22"/>
      <c r="D164" s="22"/>
      <c r="E164" s="23">
        <f t="shared" ref="E164:G165" si="70">E165</f>
        <v>110</v>
      </c>
      <c r="F164" s="23">
        <f t="shared" si="70"/>
        <v>110</v>
      </c>
      <c r="G164" s="23">
        <f t="shared" si="70"/>
        <v>110</v>
      </c>
    </row>
    <row r="165" spans="1:7" s="13" customFormat="1" ht="15">
      <c r="A165" s="24" t="s">
        <v>112</v>
      </c>
      <c r="B165" s="26" t="s">
        <v>55</v>
      </c>
      <c r="C165" s="26" t="s">
        <v>109</v>
      </c>
      <c r="D165" s="26"/>
      <c r="E165" s="41">
        <f t="shared" si="70"/>
        <v>110</v>
      </c>
      <c r="F165" s="41">
        <f t="shared" si="70"/>
        <v>110</v>
      </c>
      <c r="G165" s="41">
        <f t="shared" si="70"/>
        <v>110</v>
      </c>
    </row>
    <row r="166" spans="1:7" s="13" customFormat="1" ht="15">
      <c r="A166" s="32" t="s">
        <v>8</v>
      </c>
      <c r="B166" s="33" t="s">
        <v>55</v>
      </c>
      <c r="C166" s="33" t="s">
        <v>109</v>
      </c>
      <c r="D166" s="33" t="s">
        <v>29</v>
      </c>
      <c r="E166" s="35">
        <f>'[1]Приложение 3'!$H$52</f>
        <v>110</v>
      </c>
      <c r="F166" s="35">
        <f>'[1]Приложение 3'!$I$52</f>
        <v>110</v>
      </c>
      <c r="G166" s="35">
        <f>'[1]Приложение 3'!$J$52</f>
        <v>110</v>
      </c>
    </row>
    <row r="167" spans="1:7" s="13" customFormat="1" ht="15">
      <c r="A167" s="129" t="s">
        <v>251</v>
      </c>
      <c r="B167" s="89" t="s">
        <v>249</v>
      </c>
      <c r="C167" s="130"/>
      <c r="D167" s="130"/>
      <c r="E167" s="131">
        <f>E168</f>
        <v>1077.9000000000001</v>
      </c>
      <c r="F167" s="131">
        <f t="shared" ref="F167:G168" si="71">F168</f>
        <v>0</v>
      </c>
      <c r="G167" s="132">
        <f t="shared" si="71"/>
        <v>0</v>
      </c>
    </row>
    <row r="168" spans="1:7" s="13" customFormat="1" ht="15">
      <c r="A168" s="133" t="s">
        <v>120</v>
      </c>
      <c r="B168" s="99" t="s">
        <v>249</v>
      </c>
      <c r="C168" s="99" t="s">
        <v>119</v>
      </c>
      <c r="D168" s="99"/>
      <c r="E168" s="100">
        <f>E169</f>
        <v>1077.9000000000001</v>
      </c>
      <c r="F168" s="100">
        <f t="shared" si="71"/>
        <v>0</v>
      </c>
      <c r="G168" s="134">
        <f t="shared" si="71"/>
        <v>0</v>
      </c>
    </row>
    <row r="169" spans="1:7" s="13" customFormat="1" ht="15">
      <c r="A169" s="135" t="s">
        <v>248</v>
      </c>
      <c r="B169" s="34" t="s">
        <v>249</v>
      </c>
      <c r="C169" s="34" t="s">
        <v>119</v>
      </c>
      <c r="D169" s="34" t="s">
        <v>250</v>
      </c>
      <c r="E169" s="136">
        <f>'[1]Приложение 3'!$H$40</f>
        <v>1077.9000000000001</v>
      </c>
      <c r="F169" s="136">
        <f>'[1]Приложение 3'!$I$40</f>
        <v>0</v>
      </c>
      <c r="G169" s="137">
        <f>'[1]Приложение 3'!$J$40</f>
        <v>0</v>
      </c>
    </row>
    <row r="170" spans="1:7" s="13" customFormat="1" ht="30">
      <c r="A170" s="138" t="s">
        <v>101</v>
      </c>
      <c r="B170" s="61" t="s">
        <v>100</v>
      </c>
      <c r="C170" s="61"/>
      <c r="D170" s="61"/>
      <c r="E170" s="122">
        <f t="shared" ref="E170:G171" si="72">E171</f>
        <v>16</v>
      </c>
      <c r="F170" s="122">
        <f t="shared" si="72"/>
        <v>16</v>
      </c>
      <c r="G170" s="122">
        <f t="shared" si="72"/>
        <v>16</v>
      </c>
    </row>
    <row r="171" spans="1:7" s="13" customFormat="1" ht="15">
      <c r="A171" s="24" t="s">
        <v>112</v>
      </c>
      <c r="B171" s="139" t="s">
        <v>100</v>
      </c>
      <c r="C171" s="26" t="s">
        <v>109</v>
      </c>
      <c r="D171" s="140"/>
      <c r="E171" s="141">
        <f t="shared" si="72"/>
        <v>16</v>
      </c>
      <c r="F171" s="141">
        <f t="shared" si="72"/>
        <v>16</v>
      </c>
      <c r="G171" s="141">
        <f t="shared" si="72"/>
        <v>16</v>
      </c>
    </row>
    <row r="172" spans="1:7" s="13" customFormat="1" ht="15">
      <c r="A172" s="32" t="s">
        <v>8</v>
      </c>
      <c r="B172" s="142" t="s">
        <v>100</v>
      </c>
      <c r="C172" s="33" t="s">
        <v>109</v>
      </c>
      <c r="D172" s="143" t="s">
        <v>29</v>
      </c>
      <c r="E172" s="144">
        <f>'[1]Приложение 3'!$H$54</f>
        <v>16</v>
      </c>
      <c r="F172" s="144">
        <f>'[1]Приложение 3'!$I$54</f>
        <v>16</v>
      </c>
      <c r="G172" s="144">
        <f>'[1]Приложение 3'!$J$54</f>
        <v>16</v>
      </c>
    </row>
    <row r="173" spans="1:7" s="13" customFormat="1" ht="30">
      <c r="A173" s="138" t="s">
        <v>126</v>
      </c>
      <c r="B173" s="22" t="s">
        <v>125</v>
      </c>
      <c r="C173" s="22"/>
      <c r="D173" s="22"/>
      <c r="E173" s="23">
        <f t="shared" ref="E173:G174" si="73">E174</f>
        <v>486.8</v>
      </c>
      <c r="F173" s="23">
        <f t="shared" si="73"/>
        <v>486.8</v>
      </c>
      <c r="G173" s="23">
        <f t="shared" si="73"/>
        <v>486.8</v>
      </c>
    </row>
    <row r="174" spans="1:7" s="13" customFormat="1" ht="15">
      <c r="A174" s="24" t="s">
        <v>112</v>
      </c>
      <c r="B174" s="50" t="s">
        <v>125</v>
      </c>
      <c r="C174" s="26" t="s">
        <v>109</v>
      </c>
      <c r="D174" s="50"/>
      <c r="E174" s="51">
        <f t="shared" si="73"/>
        <v>486.8</v>
      </c>
      <c r="F174" s="51">
        <f t="shared" si="73"/>
        <v>486.8</v>
      </c>
      <c r="G174" s="51">
        <f t="shared" si="73"/>
        <v>486.8</v>
      </c>
    </row>
    <row r="175" spans="1:7" s="13" customFormat="1" ht="15">
      <c r="A175" s="32" t="s">
        <v>8</v>
      </c>
      <c r="B175" s="54" t="s">
        <v>125</v>
      </c>
      <c r="C175" s="33" t="s">
        <v>109</v>
      </c>
      <c r="D175" s="54" t="s">
        <v>29</v>
      </c>
      <c r="E175" s="116">
        <f>'[1]Приложение 3'!$H$56</f>
        <v>486.8</v>
      </c>
      <c r="F175" s="116">
        <f>'[1]Приложение 3'!$I$56</f>
        <v>486.8</v>
      </c>
      <c r="G175" s="116">
        <f>'[1]Приложение 3'!$J$56</f>
        <v>486.8</v>
      </c>
    </row>
    <row r="176" spans="1:7" s="13" customFormat="1" ht="15">
      <c r="A176" s="70" t="s">
        <v>225</v>
      </c>
      <c r="B176" s="22" t="s">
        <v>226</v>
      </c>
      <c r="C176" s="22"/>
      <c r="D176" s="22"/>
      <c r="E176" s="23">
        <f t="shared" ref="E176:G177" si="74">E177</f>
        <v>422</v>
      </c>
      <c r="F176" s="23">
        <f t="shared" si="74"/>
        <v>54</v>
      </c>
      <c r="G176" s="23">
        <f t="shared" si="74"/>
        <v>54</v>
      </c>
    </row>
    <row r="177" spans="1:7" s="13" customFormat="1" ht="15">
      <c r="A177" s="24" t="s">
        <v>112</v>
      </c>
      <c r="B177" s="50" t="s">
        <v>226</v>
      </c>
      <c r="C177" s="26" t="s">
        <v>109</v>
      </c>
      <c r="D177" s="50"/>
      <c r="E177" s="51">
        <f t="shared" si="74"/>
        <v>422</v>
      </c>
      <c r="F177" s="51">
        <f t="shared" si="74"/>
        <v>54</v>
      </c>
      <c r="G177" s="51">
        <f t="shared" si="74"/>
        <v>54</v>
      </c>
    </row>
    <row r="178" spans="1:7" s="13" customFormat="1" ht="15">
      <c r="A178" s="32" t="s">
        <v>14</v>
      </c>
      <c r="B178" s="54" t="s">
        <v>226</v>
      </c>
      <c r="C178" s="33" t="s">
        <v>109</v>
      </c>
      <c r="D178" s="54" t="s">
        <v>15</v>
      </c>
      <c r="E178" s="116">
        <f>'[1]Приложение 3'!$H$147</f>
        <v>422</v>
      </c>
      <c r="F178" s="116">
        <f>'[1]Приложение 3'!$I$147</f>
        <v>54</v>
      </c>
      <c r="G178" s="116">
        <f>'[1]Приложение 3'!$J$147</f>
        <v>54</v>
      </c>
    </row>
    <row r="179" spans="1:7" s="13" customFormat="1" ht="30">
      <c r="A179" s="70" t="s">
        <v>108</v>
      </c>
      <c r="B179" s="22" t="s">
        <v>56</v>
      </c>
      <c r="C179" s="22"/>
      <c r="D179" s="22"/>
      <c r="E179" s="23">
        <f t="shared" ref="E179:G180" si="75">E180</f>
        <v>84</v>
      </c>
      <c r="F179" s="23">
        <f t="shared" si="75"/>
        <v>84</v>
      </c>
      <c r="G179" s="23">
        <f t="shared" si="75"/>
        <v>84</v>
      </c>
    </row>
    <row r="180" spans="1:7" s="13" customFormat="1" ht="15">
      <c r="A180" s="24" t="s">
        <v>112</v>
      </c>
      <c r="B180" s="26" t="s">
        <v>56</v>
      </c>
      <c r="C180" s="26" t="s">
        <v>109</v>
      </c>
      <c r="D180" s="26"/>
      <c r="E180" s="41">
        <f t="shared" si="75"/>
        <v>84</v>
      </c>
      <c r="F180" s="41">
        <f t="shared" si="75"/>
        <v>84</v>
      </c>
      <c r="G180" s="41">
        <f t="shared" si="75"/>
        <v>84</v>
      </c>
    </row>
    <row r="181" spans="1:7" s="13" customFormat="1" ht="15">
      <c r="A181" s="32" t="s">
        <v>8</v>
      </c>
      <c r="B181" s="33" t="s">
        <v>56</v>
      </c>
      <c r="C181" s="33" t="s">
        <v>109</v>
      </c>
      <c r="D181" s="33" t="s">
        <v>29</v>
      </c>
      <c r="E181" s="35">
        <f>'[1]Приложение 3'!$H$58</f>
        <v>84</v>
      </c>
      <c r="F181" s="35">
        <f>'[1]Приложение 3'!$I$58</f>
        <v>84</v>
      </c>
      <c r="G181" s="35">
        <f>'[1]Приложение 3'!$J$58</f>
        <v>84</v>
      </c>
    </row>
    <row r="182" spans="1:7" s="13" customFormat="1" ht="30">
      <c r="A182" s="70" t="s">
        <v>66</v>
      </c>
      <c r="B182" s="60" t="s">
        <v>67</v>
      </c>
      <c r="C182" s="60"/>
      <c r="D182" s="60"/>
      <c r="E182" s="62">
        <f t="shared" ref="E182:G183" si="76">E183</f>
        <v>18</v>
      </c>
      <c r="F182" s="62">
        <f t="shared" si="76"/>
        <v>18</v>
      </c>
      <c r="G182" s="62">
        <f t="shared" si="76"/>
        <v>18</v>
      </c>
    </row>
    <row r="183" spans="1:7" s="13" customFormat="1" ht="15">
      <c r="A183" s="24" t="s">
        <v>112</v>
      </c>
      <c r="B183" s="50" t="s">
        <v>67</v>
      </c>
      <c r="C183" s="26" t="s">
        <v>109</v>
      </c>
      <c r="D183" s="50"/>
      <c r="E183" s="51">
        <f t="shared" si="76"/>
        <v>18</v>
      </c>
      <c r="F183" s="51">
        <f t="shared" si="76"/>
        <v>18</v>
      </c>
      <c r="G183" s="51">
        <f t="shared" si="76"/>
        <v>18</v>
      </c>
    </row>
    <row r="184" spans="1:7" s="13" customFormat="1" ht="15">
      <c r="A184" s="32" t="s">
        <v>12</v>
      </c>
      <c r="B184" s="54" t="s">
        <v>67</v>
      </c>
      <c r="C184" s="33" t="s">
        <v>109</v>
      </c>
      <c r="D184" s="54" t="s">
        <v>13</v>
      </c>
      <c r="E184" s="116">
        <f>'[1]Приложение 3'!$H$137</f>
        <v>18</v>
      </c>
      <c r="F184" s="116">
        <f>'[1]Приложение 3'!$I$137</f>
        <v>18</v>
      </c>
      <c r="G184" s="116">
        <f>'[1]Приложение 3'!$J$137</f>
        <v>18</v>
      </c>
    </row>
    <row r="185" spans="1:7" s="13" customFormat="1" ht="15">
      <c r="A185" s="128" t="s">
        <v>62</v>
      </c>
      <c r="B185" s="60" t="s">
        <v>63</v>
      </c>
      <c r="C185" s="60"/>
      <c r="D185" s="60"/>
      <c r="E185" s="62">
        <f>E186+E188</f>
        <v>455.1</v>
      </c>
      <c r="F185" s="62">
        <f t="shared" ref="F185:G185" si="77">F186+F188</f>
        <v>200.5</v>
      </c>
      <c r="G185" s="62">
        <f t="shared" si="77"/>
        <v>200.5</v>
      </c>
    </row>
    <row r="186" spans="1:7" s="13" customFormat="1" ht="15">
      <c r="A186" s="24" t="s">
        <v>112</v>
      </c>
      <c r="B186" s="50" t="s">
        <v>63</v>
      </c>
      <c r="C186" s="26" t="s">
        <v>109</v>
      </c>
      <c r="D186" s="50"/>
      <c r="E186" s="51">
        <f>E187</f>
        <v>453.6</v>
      </c>
      <c r="F186" s="51">
        <f t="shared" ref="F186:G186" si="78">F187</f>
        <v>199</v>
      </c>
      <c r="G186" s="51">
        <f t="shared" si="78"/>
        <v>199</v>
      </c>
    </row>
    <row r="187" spans="1:7" s="13" customFormat="1" ht="15">
      <c r="A187" s="32" t="s">
        <v>41</v>
      </c>
      <c r="B187" s="54" t="s">
        <v>63</v>
      </c>
      <c r="C187" s="33" t="s">
        <v>109</v>
      </c>
      <c r="D187" s="54" t="s">
        <v>35</v>
      </c>
      <c r="E187" s="116">
        <f>'[1]Приложение 3'!$H$127</f>
        <v>453.6</v>
      </c>
      <c r="F187" s="116">
        <f>'[1]Приложение 3'!$I$127</f>
        <v>199</v>
      </c>
      <c r="G187" s="116">
        <f>'[1]Приложение 3'!$J$127</f>
        <v>199</v>
      </c>
    </row>
    <row r="188" spans="1:7" s="13" customFormat="1" ht="15">
      <c r="A188" s="107" t="s">
        <v>120</v>
      </c>
      <c r="B188" s="50" t="s">
        <v>63</v>
      </c>
      <c r="C188" s="50" t="s">
        <v>119</v>
      </c>
      <c r="D188" s="50"/>
      <c r="E188" s="51">
        <f>E189</f>
        <v>1.5</v>
      </c>
      <c r="F188" s="51">
        <f t="shared" ref="F188:G188" si="79">F189</f>
        <v>1.5</v>
      </c>
      <c r="G188" s="51">
        <f t="shared" si="79"/>
        <v>1.5</v>
      </c>
    </row>
    <row r="189" spans="1:7" s="13" customFormat="1" ht="15">
      <c r="A189" s="32" t="s">
        <v>41</v>
      </c>
      <c r="B189" s="54" t="s">
        <v>63</v>
      </c>
      <c r="C189" s="54" t="s">
        <v>119</v>
      </c>
      <c r="D189" s="54" t="s">
        <v>35</v>
      </c>
      <c r="E189" s="116">
        <f>'[1]Приложение 3'!$H$128</f>
        <v>1.5</v>
      </c>
      <c r="F189" s="116">
        <f>'[1]Приложение 3'!$I$128</f>
        <v>1.5</v>
      </c>
      <c r="G189" s="116">
        <f>'[1]Приложение 3'!$J$128</f>
        <v>1.5</v>
      </c>
    </row>
    <row r="190" spans="1:7" s="13" customFormat="1" ht="15">
      <c r="A190" s="70" t="s">
        <v>220</v>
      </c>
      <c r="B190" s="22" t="s">
        <v>219</v>
      </c>
      <c r="C190" s="22"/>
      <c r="D190" s="22"/>
      <c r="E190" s="23">
        <f t="shared" ref="E190:G191" si="80">E191</f>
        <v>150</v>
      </c>
      <c r="F190" s="23">
        <f t="shared" si="80"/>
        <v>0</v>
      </c>
      <c r="G190" s="23">
        <f t="shared" si="80"/>
        <v>0</v>
      </c>
    </row>
    <row r="191" spans="1:7" s="13" customFormat="1" ht="15">
      <c r="A191" s="24" t="s">
        <v>112</v>
      </c>
      <c r="B191" s="26" t="s">
        <v>219</v>
      </c>
      <c r="C191" s="42" t="s">
        <v>109</v>
      </c>
      <c r="D191" s="26"/>
      <c r="E191" s="43">
        <f t="shared" si="80"/>
        <v>150</v>
      </c>
      <c r="F191" s="43">
        <f t="shared" si="80"/>
        <v>0</v>
      </c>
      <c r="G191" s="43">
        <f t="shared" si="80"/>
        <v>0</v>
      </c>
    </row>
    <row r="192" spans="1:7" s="13" customFormat="1" ht="15">
      <c r="A192" s="28" t="s">
        <v>16</v>
      </c>
      <c r="B192" s="42" t="s">
        <v>219</v>
      </c>
      <c r="C192" s="42" t="s">
        <v>109</v>
      </c>
      <c r="D192" s="42" t="s">
        <v>17</v>
      </c>
      <c r="E192" s="43">
        <f>'[1]Приложение 3'!$H$153</f>
        <v>150</v>
      </c>
      <c r="F192" s="43">
        <f>'[1]Приложение 3'!$I$153</f>
        <v>0</v>
      </c>
      <c r="G192" s="43">
        <f>'[1]Приложение 3'!$J$153</f>
        <v>0</v>
      </c>
    </row>
    <row r="193" spans="1:7" s="13" customFormat="1" ht="15">
      <c r="A193" s="70" t="s">
        <v>96</v>
      </c>
      <c r="B193" s="22" t="s">
        <v>97</v>
      </c>
      <c r="C193" s="22"/>
      <c r="D193" s="22"/>
      <c r="E193" s="23">
        <f t="shared" ref="E193:G194" si="81">E194</f>
        <v>198.6</v>
      </c>
      <c r="F193" s="23">
        <f t="shared" si="81"/>
        <v>0</v>
      </c>
      <c r="G193" s="23">
        <f t="shared" si="81"/>
        <v>0</v>
      </c>
    </row>
    <row r="194" spans="1:7" s="13" customFormat="1" ht="15">
      <c r="A194" s="24" t="s">
        <v>112</v>
      </c>
      <c r="B194" s="26" t="s">
        <v>97</v>
      </c>
      <c r="C194" s="42" t="s">
        <v>109</v>
      </c>
      <c r="D194" s="26"/>
      <c r="E194" s="43">
        <f t="shared" si="81"/>
        <v>198.6</v>
      </c>
      <c r="F194" s="43">
        <f t="shared" si="81"/>
        <v>0</v>
      </c>
      <c r="G194" s="43">
        <f t="shared" si="81"/>
        <v>0</v>
      </c>
    </row>
    <row r="195" spans="1:7" s="13" customFormat="1" ht="15">
      <c r="A195" s="28" t="s">
        <v>16</v>
      </c>
      <c r="B195" s="42" t="s">
        <v>97</v>
      </c>
      <c r="C195" s="42" t="s">
        <v>109</v>
      </c>
      <c r="D195" s="42" t="s">
        <v>17</v>
      </c>
      <c r="E195" s="43">
        <f>'[1]Приложение 3'!$H$155</f>
        <v>198.6</v>
      </c>
      <c r="F195" s="43">
        <f>'[1]Приложение 3'!$I$155</f>
        <v>0</v>
      </c>
      <c r="G195" s="43">
        <f>'[1]Приложение 3'!$J$155</f>
        <v>0</v>
      </c>
    </row>
    <row r="196" spans="1:7" s="13" customFormat="1" ht="15">
      <c r="A196" s="145" t="s">
        <v>70</v>
      </c>
      <c r="B196" s="22" t="s">
        <v>71</v>
      </c>
      <c r="C196" s="22"/>
      <c r="D196" s="22"/>
      <c r="E196" s="23">
        <f>E197+E199</f>
        <v>4347</v>
      </c>
      <c r="F196" s="23">
        <f t="shared" ref="F196:G196" si="82">F197+F199</f>
        <v>3250</v>
      </c>
      <c r="G196" s="23">
        <f t="shared" si="82"/>
        <v>1000</v>
      </c>
    </row>
    <row r="197" spans="1:7" s="13" customFormat="1" ht="15">
      <c r="A197" s="24" t="s">
        <v>112</v>
      </c>
      <c r="B197" s="50" t="s">
        <v>71</v>
      </c>
      <c r="C197" s="50" t="s">
        <v>109</v>
      </c>
      <c r="D197" s="50"/>
      <c r="E197" s="51">
        <f t="shared" ref="E197:G199" si="83">E198</f>
        <v>4340</v>
      </c>
      <c r="F197" s="51">
        <f t="shared" si="83"/>
        <v>3250</v>
      </c>
      <c r="G197" s="51">
        <f t="shared" si="83"/>
        <v>1000</v>
      </c>
    </row>
    <row r="198" spans="1:7" s="13" customFormat="1" ht="15">
      <c r="A198" s="24" t="s">
        <v>20</v>
      </c>
      <c r="B198" s="50" t="s">
        <v>71</v>
      </c>
      <c r="C198" s="50" t="s">
        <v>109</v>
      </c>
      <c r="D198" s="50" t="s">
        <v>21</v>
      </c>
      <c r="E198" s="51">
        <f>'[1]Приложение 3'!$H$177</f>
        <v>4340</v>
      </c>
      <c r="F198" s="51">
        <f>'[1]Приложение 3'!$I$177</f>
        <v>3250</v>
      </c>
      <c r="G198" s="51">
        <f>'[1]Приложение 3'!$J$177</f>
        <v>1000</v>
      </c>
    </row>
    <row r="199" spans="1:7" s="13" customFormat="1" ht="15">
      <c r="A199" s="24" t="s">
        <v>120</v>
      </c>
      <c r="B199" s="50" t="s">
        <v>71</v>
      </c>
      <c r="C199" s="50" t="s">
        <v>119</v>
      </c>
      <c r="D199" s="50"/>
      <c r="E199" s="51">
        <f t="shared" si="83"/>
        <v>7</v>
      </c>
      <c r="F199" s="51">
        <f t="shared" si="83"/>
        <v>0</v>
      </c>
      <c r="G199" s="51">
        <f t="shared" si="83"/>
        <v>0</v>
      </c>
    </row>
    <row r="200" spans="1:7" s="13" customFormat="1" ht="15">
      <c r="A200" s="24" t="s">
        <v>20</v>
      </c>
      <c r="B200" s="50" t="s">
        <v>71</v>
      </c>
      <c r="C200" s="50" t="s">
        <v>119</v>
      </c>
      <c r="D200" s="50" t="s">
        <v>21</v>
      </c>
      <c r="E200" s="51">
        <f>'[1]Приложение 3'!$H$178</f>
        <v>7</v>
      </c>
      <c r="F200" s="51">
        <f>'[1]Приложение 3'!$I$178</f>
        <v>0</v>
      </c>
      <c r="G200" s="51">
        <f>'[1]Приложение 3'!$J$178</f>
        <v>0</v>
      </c>
    </row>
    <row r="201" spans="1:7" s="13" customFormat="1" ht="15">
      <c r="A201" s="128" t="s">
        <v>89</v>
      </c>
      <c r="B201" s="22" t="s">
        <v>72</v>
      </c>
      <c r="C201" s="22"/>
      <c r="D201" s="22"/>
      <c r="E201" s="23">
        <f t="shared" ref="E201:G202" si="84">E202</f>
        <v>0</v>
      </c>
      <c r="F201" s="23">
        <f t="shared" si="84"/>
        <v>0</v>
      </c>
      <c r="G201" s="23">
        <f t="shared" si="84"/>
        <v>0</v>
      </c>
    </row>
    <row r="202" spans="1:7" s="13" customFormat="1" ht="15">
      <c r="A202" s="24" t="s">
        <v>112</v>
      </c>
      <c r="B202" s="50" t="s">
        <v>72</v>
      </c>
      <c r="C202" s="50" t="s">
        <v>109</v>
      </c>
      <c r="D202" s="50"/>
      <c r="E202" s="51">
        <f t="shared" si="84"/>
        <v>0</v>
      </c>
      <c r="F202" s="51">
        <f t="shared" si="84"/>
        <v>0</v>
      </c>
      <c r="G202" s="51">
        <f t="shared" si="84"/>
        <v>0</v>
      </c>
    </row>
    <row r="203" spans="1:7" s="13" customFormat="1" ht="15">
      <c r="A203" s="32" t="s">
        <v>20</v>
      </c>
      <c r="B203" s="54" t="s">
        <v>72</v>
      </c>
      <c r="C203" s="54" t="s">
        <v>109</v>
      </c>
      <c r="D203" s="54" t="s">
        <v>21</v>
      </c>
      <c r="E203" s="116"/>
      <c r="F203" s="116"/>
      <c r="G203" s="116"/>
    </row>
    <row r="204" spans="1:7" s="13" customFormat="1" ht="30">
      <c r="A204" s="138" t="s">
        <v>210</v>
      </c>
      <c r="B204" s="22" t="s">
        <v>209</v>
      </c>
      <c r="C204" s="22"/>
      <c r="D204" s="22"/>
      <c r="E204" s="23">
        <f t="shared" ref="E204:G205" si="85">E205</f>
        <v>1766.1</v>
      </c>
      <c r="F204" s="23">
        <f t="shared" si="85"/>
        <v>1766.1</v>
      </c>
      <c r="G204" s="23">
        <f t="shared" si="85"/>
        <v>1650</v>
      </c>
    </row>
    <row r="205" spans="1:7" s="13" customFormat="1" ht="15">
      <c r="A205" s="24" t="s">
        <v>112</v>
      </c>
      <c r="B205" s="26" t="s">
        <v>209</v>
      </c>
      <c r="C205" s="42" t="s">
        <v>109</v>
      </c>
      <c r="D205" s="26"/>
      <c r="E205" s="43">
        <f t="shared" si="85"/>
        <v>1766.1</v>
      </c>
      <c r="F205" s="43">
        <f t="shared" si="85"/>
        <v>1766.1</v>
      </c>
      <c r="G205" s="43">
        <f t="shared" si="85"/>
        <v>1650</v>
      </c>
    </row>
    <row r="206" spans="1:7" s="13" customFormat="1" ht="15">
      <c r="A206" s="32" t="s">
        <v>16</v>
      </c>
      <c r="B206" s="42" t="s">
        <v>209</v>
      </c>
      <c r="C206" s="42" t="s">
        <v>109</v>
      </c>
      <c r="D206" s="42" t="s">
        <v>17</v>
      </c>
      <c r="E206" s="43">
        <f>'[1]Приложение 3'!$H$157</f>
        <v>1766.1</v>
      </c>
      <c r="F206" s="43">
        <f>'[1]Приложение 3'!$I$157</f>
        <v>1766.1</v>
      </c>
      <c r="G206" s="43">
        <f>'[1]Приложение 3'!$J$157</f>
        <v>1650</v>
      </c>
    </row>
    <row r="207" spans="1:7" s="13" customFormat="1" ht="45">
      <c r="A207" s="128" t="s">
        <v>102</v>
      </c>
      <c r="B207" s="22" t="s">
        <v>73</v>
      </c>
      <c r="C207" s="22"/>
      <c r="D207" s="22"/>
      <c r="E207" s="23">
        <f>E208+E210</f>
        <v>2033.9</v>
      </c>
      <c r="F207" s="23">
        <f t="shared" ref="F207:G207" si="86">F208+F210</f>
        <v>739.5</v>
      </c>
      <c r="G207" s="23">
        <f t="shared" si="86"/>
        <v>598.5</v>
      </c>
    </row>
    <row r="208" spans="1:7" s="13" customFormat="1" ht="15">
      <c r="A208" s="24" t="s">
        <v>112</v>
      </c>
      <c r="B208" s="50" t="s">
        <v>73</v>
      </c>
      <c r="C208" s="50" t="s">
        <v>109</v>
      </c>
      <c r="D208" s="50"/>
      <c r="E208" s="51">
        <f>E209</f>
        <v>2029.4</v>
      </c>
      <c r="F208" s="51">
        <f t="shared" ref="F208:G208" si="87">F209</f>
        <v>735</v>
      </c>
      <c r="G208" s="51">
        <f t="shared" si="87"/>
        <v>594</v>
      </c>
    </row>
    <row r="209" spans="1:7" s="13" customFormat="1" ht="15">
      <c r="A209" s="32" t="s">
        <v>20</v>
      </c>
      <c r="B209" s="54" t="s">
        <v>73</v>
      </c>
      <c r="C209" s="54" t="s">
        <v>109</v>
      </c>
      <c r="D209" s="54" t="s">
        <v>21</v>
      </c>
      <c r="E209" s="116">
        <f>'[1]Приложение 3'!$H$180</f>
        <v>2029.4</v>
      </c>
      <c r="F209" s="116">
        <f>'[1]Приложение 3'!$I$180</f>
        <v>735</v>
      </c>
      <c r="G209" s="116">
        <f>'[1]Приложение 3'!$J$180</f>
        <v>594</v>
      </c>
    </row>
    <row r="210" spans="1:7" s="13" customFormat="1" ht="15">
      <c r="A210" s="24" t="s">
        <v>120</v>
      </c>
      <c r="B210" s="50" t="s">
        <v>73</v>
      </c>
      <c r="C210" s="50" t="s">
        <v>119</v>
      </c>
      <c r="D210" s="50"/>
      <c r="E210" s="51">
        <f>E211</f>
        <v>4.5</v>
      </c>
      <c r="F210" s="51">
        <f t="shared" ref="F210:G210" si="88">F211</f>
        <v>4.5</v>
      </c>
      <c r="G210" s="51">
        <f t="shared" si="88"/>
        <v>4.5</v>
      </c>
    </row>
    <row r="211" spans="1:7" s="13" customFormat="1" ht="15">
      <c r="A211" s="32" t="s">
        <v>20</v>
      </c>
      <c r="B211" s="54" t="s">
        <v>73</v>
      </c>
      <c r="C211" s="54" t="s">
        <v>119</v>
      </c>
      <c r="D211" s="54" t="s">
        <v>21</v>
      </c>
      <c r="E211" s="116">
        <f>'[1]Приложение 3'!$H$181</f>
        <v>4.5</v>
      </c>
      <c r="F211" s="116">
        <f>'[1]Приложение 3'!$I$181</f>
        <v>4.5</v>
      </c>
      <c r="G211" s="116">
        <f>'[1]Приложение 3'!$J$181</f>
        <v>4.5</v>
      </c>
    </row>
    <row r="212" spans="1:7" s="13" customFormat="1" ht="15">
      <c r="A212" s="70" t="s">
        <v>68</v>
      </c>
      <c r="B212" s="22" t="s">
        <v>69</v>
      </c>
      <c r="C212" s="22"/>
      <c r="D212" s="22"/>
      <c r="E212" s="23">
        <f t="shared" ref="E212:G213" si="89">E213</f>
        <v>220</v>
      </c>
      <c r="F212" s="23">
        <f t="shared" si="89"/>
        <v>0</v>
      </c>
      <c r="G212" s="23">
        <f t="shared" si="89"/>
        <v>0</v>
      </c>
    </row>
    <row r="213" spans="1:7" s="13" customFormat="1" ht="15">
      <c r="A213" s="24" t="s">
        <v>112</v>
      </c>
      <c r="B213" s="50" t="s">
        <v>69</v>
      </c>
      <c r="C213" s="50" t="s">
        <v>109</v>
      </c>
      <c r="D213" s="50"/>
      <c r="E213" s="51">
        <f t="shared" si="89"/>
        <v>220</v>
      </c>
      <c r="F213" s="51">
        <f t="shared" si="89"/>
        <v>0</v>
      </c>
      <c r="G213" s="51">
        <f t="shared" si="89"/>
        <v>0</v>
      </c>
    </row>
    <row r="214" spans="1:7" s="13" customFormat="1" ht="15">
      <c r="A214" s="32" t="s">
        <v>18</v>
      </c>
      <c r="B214" s="54" t="s">
        <v>69</v>
      </c>
      <c r="C214" s="54" t="s">
        <v>109</v>
      </c>
      <c r="D214" s="54" t="s">
        <v>19</v>
      </c>
      <c r="E214" s="116">
        <f>'[1]Приложение 3'!$H$162</f>
        <v>220</v>
      </c>
      <c r="F214" s="116">
        <f>'[1]Приложение 3'!$I$162</f>
        <v>0</v>
      </c>
      <c r="G214" s="116">
        <f>'[1]Приложение 3'!$J$162</f>
        <v>0</v>
      </c>
    </row>
    <row r="215" spans="1:7" s="13" customFormat="1" ht="15">
      <c r="A215" s="128" t="s">
        <v>176</v>
      </c>
      <c r="B215" s="22" t="s">
        <v>175</v>
      </c>
      <c r="C215" s="22"/>
      <c r="D215" s="22"/>
      <c r="E215" s="23">
        <f t="shared" ref="E215:G216" si="90">E216</f>
        <v>0</v>
      </c>
      <c r="F215" s="23">
        <f t="shared" si="90"/>
        <v>0</v>
      </c>
      <c r="G215" s="23">
        <f t="shared" si="90"/>
        <v>0</v>
      </c>
    </row>
    <row r="216" spans="1:7" s="13" customFormat="1" ht="15">
      <c r="A216" s="24" t="s">
        <v>112</v>
      </c>
      <c r="B216" s="50" t="s">
        <v>175</v>
      </c>
      <c r="C216" s="50" t="s">
        <v>109</v>
      </c>
      <c r="D216" s="50"/>
      <c r="E216" s="51">
        <f t="shared" si="90"/>
        <v>0</v>
      </c>
      <c r="F216" s="51">
        <f t="shared" si="90"/>
        <v>0</v>
      </c>
      <c r="G216" s="51">
        <f t="shared" si="90"/>
        <v>0</v>
      </c>
    </row>
    <row r="217" spans="1:7" s="13" customFormat="1" ht="15">
      <c r="A217" s="32" t="s">
        <v>20</v>
      </c>
      <c r="B217" s="54" t="s">
        <v>175</v>
      </c>
      <c r="C217" s="54" t="s">
        <v>109</v>
      </c>
      <c r="D217" s="54" t="s">
        <v>21</v>
      </c>
      <c r="E217" s="116"/>
      <c r="F217" s="116"/>
      <c r="G217" s="116"/>
    </row>
    <row r="218" spans="1:7" s="13" customFormat="1" ht="30">
      <c r="A218" s="70" t="s">
        <v>253</v>
      </c>
      <c r="B218" s="22" t="s">
        <v>59</v>
      </c>
      <c r="C218" s="71"/>
      <c r="D218" s="22"/>
      <c r="E218" s="47">
        <f>E219+E221</f>
        <v>328.5</v>
      </c>
      <c r="F218" s="47">
        <f t="shared" ref="F218:G218" si="91">F219+F221</f>
        <v>339.90000000000003</v>
      </c>
      <c r="G218" s="47">
        <f t="shared" si="91"/>
        <v>0</v>
      </c>
    </row>
    <row r="219" spans="1:7" s="13" customFormat="1" ht="45">
      <c r="A219" s="24" t="s">
        <v>118</v>
      </c>
      <c r="B219" s="50" t="s">
        <v>59</v>
      </c>
      <c r="C219" s="50" t="s">
        <v>117</v>
      </c>
      <c r="D219" s="50"/>
      <c r="E219" s="41">
        <f>E220</f>
        <v>285.89999999999998</v>
      </c>
      <c r="F219" s="41">
        <f t="shared" ref="F219:G219" si="92">F220</f>
        <v>297.3</v>
      </c>
      <c r="G219" s="41">
        <f t="shared" si="92"/>
        <v>0</v>
      </c>
    </row>
    <row r="220" spans="1:7" s="13" customFormat="1" ht="15">
      <c r="A220" s="32" t="s">
        <v>9</v>
      </c>
      <c r="B220" s="54" t="s">
        <v>59</v>
      </c>
      <c r="C220" s="54" t="s">
        <v>117</v>
      </c>
      <c r="D220" s="54" t="s">
        <v>10</v>
      </c>
      <c r="E220" s="35">
        <f>'[1]Приложение 3'!$H$68</f>
        <v>285.89999999999998</v>
      </c>
      <c r="F220" s="35">
        <f>'[1]Приложение 3'!$I$68</f>
        <v>297.3</v>
      </c>
      <c r="G220" s="35">
        <f>'[1]Приложение 3'!$J$68</f>
        <v>0</v>
      </c>
    </row>
    <row r="221" spans="1:7" s="13" customFormat="1" ht="15">
      <c r="A221" s="24" t="s">
        <v>112</v>
      </c>
      <c r="B221" s="71" t="s">
        <v>59</v>
      </c>
      <c r="C221" s="71" t="s">
        <v>109</v>
      </c>
      <c r="D221" s="71"/>
      <c r="E221" s="92">
        <f>E222</f>
        <v>42.6</v>
      </c>
      <c r="F221" s="92">
        <f t="shared" ref="F221:G221" si="93">F222</f>
        <v>42.6</v>
      </c>
      <c r="G221" s="92">
        <f t="shared" si="93"/>
        <v>0</v>
      </c>
    </row>
    <row r="222" spans="1:7" s="13" customFormat="1" ht="15">
      <c r="A222" s="32" t="s">
        <v>9</v>
      </c>
      <c r="B222" s="54" t="s">
        <v>59</v>
      </c>
      <c r="C222" s="54" t="s">
        <v>109</v>
      </c>
      <c r="D222" s="54" t="s">
        <v>10</v>
      </c>
      <c r="E222" s="35">
        <f>'[1]Приложение 3'!$H$69</f>
        <v>42.6</v>
      </c>
      <c r="F222" s="35">
        <f>'[1]Приложение 3'!$I$69</f>
        <v>42.6</v>
      </c>
      <c r="G222" s="35">
        <f>'[1]Приложение 3'!$J$69</f>
        <v>0</v>
      </c>
    </row>
    <row r="223" spans="1:7" s="13" customFormat="1" ht="30">
      <c r="A223" s="128" t="s">
        <v>64</v>
      </c>
      <c r="B223" s="60" t="s">
        <v>65</v>
      </c>
      <c r="C223" s="60"/>
      <c r="D223" s="60"/>
      <c r="E223" s="62">
        <f t="shared" ref="E223:G224" si="94">E224</f>
        <v>734.1</v>
      </c>
      <c r="F223" s="62">
        <f t="shared" si="94"/>
        <v>734.1</v>
      </c>
      <c r="G223" s="62">
        <f t="shared" si="94"/>
        <v>734.1</v>
      </c>
    </row>
    <row r="224" spans="1:7" s="13" customFormat="1" ht="15">
      <c r="A224" s="24" t="s">
        <v>112</v>
      </c>
      <c r="B224" s="50" t="s">
        <v>65</v>
      </c>
      <c r="C224" s="50" t="s">
        <v>109</v>
      </c>
      <c r="D224" s="50"/>
      <c r="E224" s="51">
        <f t="shared" si="94"/>
        <v>734.1</v>
      </c>
      <c r="F224" s="51">
        <f t="shared" si="94"/>
        <v>734.1</v>
      </c>
      <c r="G224" s="51">
        <f t="shared" si="94"/>
        <v>734.1</v>
      </c>
    </row>
    <row r="225" spans="1:8" s="13" customFormat="1" ht="15">
      <c r="A225" s="32" t="s">
        <v>41</v>
      </c>
      <c r="B225" s="54" t="s">
        <v>65</v>
      </c>
      <c r="C225" s="54" t="s">
        <v>109</v>
      </c>
      <c r="D225" s="54" t="s">
        <v>35</v>
      </c>
      <c r="E225" s="116">
        <f>'[1]Приложение 3'!$H$130</f>
        <v>734.1</v>
      </c>
      <c r="F225" s="116">
        <v>734.1</v>
      </c>
      <c r="G225" s="116">
        <v>734.1</v>
      </c>
    </row>
    <row r="226" spans="1:8" s="13" customFormat="1" ht="30">
      <c r="A226" s="70" t="s">
        <v>95</v>
      </c>
      <c r="B226" s="22" t="s">
        <v>50</v>
      </c>
      <c r="C226" s="22"/>
      <c r="D226" s="22"/>
      <c r="E226" s="23">
        <f t="shared" ref="E226:G227" si="95">E227</f>
        <v>399.6</v>
      </c>
      <c r="F226" s="23">
        <f t="shared" si="95"/>
        <v>0</v>
      </c>
      <c r="G226" s="23">
        <f t="shared" si="95"/>
        <v>0</v>
      </c>
    </row>
    <row r="227" spans="1:8" s="13" customFormat="1" ht="15">
      <c r="A227" s="91" t="s">
        <v>122</v>
      </c>
      <c r="B227" s="26" t="s">
        <v>50</v>
      </c>
      <c r="C227" s="26" t="s">
        <v>121</v>
      </c>
      <c r="D227" s="26"/>
      <c r="E227" s="41">
        <f t="shared" si="95"/>
        <v>399.6</v>
      </c>
      <c r="F227" s="41">
        <f t="shared" si="95"/>
        <v>0</v>
      </c>
      <c r="G227" s="41">
        <f t="shared" si="95"/>
        <v>0</v>
      </c>
    </row>
    <row r="228" spans="1:8" s="13" customFormat="1" ht="30">
      <c r="A228" s="146" t="s">
        <v>88</v>
      </c>
      <c r="B228" s="33" t="s">
        <v>50</v>
      </c>
      <c r="C228" s="33" t="s">
        <v>121</v>
      </c>
      <c r="D228" s="33" t="s">
        <v>34</v>
      </c>
      <c r="E228" s="35">
        <f>'[1]Приложение 3'!$H$33</f>
        <v>399.6</v>
      </c>
      <c r="F228" s="35">
        <f>'[1]Приложение 3'!$I$33</f>
        <v>0</v>
      </c>
      <c r="G228" s="35">
        <f>'[1]Приложение 3'!$J$33</f>
        <v>0</v>
      </c>
    </row>
    <row r="229" spans="1:8" s="13" customFormat="1" ht="30">
      <c r="A229" s="70" t="s">
        <v>57</v>
      </c>
      <c r="B229" s="22" t="s">
        <v>58</v>
      </c>
      <c r="C229" s="22"/>
      <c r="D229" s="22"/>
      <c r="E229" s="23">
        <f t="shared" ref="E229:G230" si="96">E230</f>
        <v>180.5</v>
      </c>
      <c r="F229" s="23">
        <f t="shared" si="96"/>
        <v>0</v>
      </c>
      <c r="G229" s="23">
        <f t="shared" si="96"/>
        <v>0</v>
      </c>
    </row>
    <row r="230" spans="1:8" s="13" customFormat="1" ht="15">
      <c r="A230" s="91" t="s">
        <v>122</v>
      </c>
      <c r="B230" s="26" t="s">
        <v>58</v>
      </c>
      <c r="C230" s="26" t="s">
        <v>121</v>
      </c>
      <c r="D230" s="26"/>
      <c r="E230" s="41">
        <f t="shared" si="96"/>
        <v>180.5</v>
      </c>
      <c r="F230" s="41">
        <f t="shared" si="96"/>
        <v>0</v>
      </c>
      <c r="G230" s="41">
        <f t="shared" si="96"/>
        <v>0</v>
      </c>
    </row>
    <row r="231" spans="1:8" s="13" customFormat="1" ht="15">
      <c r="A231" s="32" t="s">
        <v>8</v>
      </c>
      <c r="B231" s="33" t="s">
        <v>58</v>
      </c>
      <c r="C231" s="33" t="s">
        <v>121</v>
      </c>
      <c r="D231" s="33" t="s">
        <v>29</v>
      </c>
      <c r="E231" s="35">
        <f>'[1]Приложение 3'!$H$60</f>
        <v>180.5</v>
      </c>
      <c r="F231" s="35">
        <f>'[1]Приложение 3'!$I$60</f>
        <v>0</v>
      </c>
      <c r="G231" s="35">
        <f>'[1]Приложение 3'!$J$60</f>
        <v>0</v>
      </c>
    </row>
    <row r="232" spans="1:8" s="13" customFormat="1" ht="30">
      <c r="A232" s="70" t="s">
        <v>128</v>
      </c>
      <c r="B232" s="22" t="s">
        <v>129</v>
      </c>
      <c r="C232" s="22"/>
      <c r="D232" s="22"/>
      <c r="E232" s="23">
        <f>E233+E235</f>
        <v>149.5</v>
      </c>
      <c r="F232" s="23">
        <f t="shared" ref="F232:G232" si="97">F233+F235</f>
        <v>0</v>
      </c>
      <c r="G232" s="23">
        <f t="shared" si="97"/>
        <v>0</v>
      </c>
    </row>
    <row r="233" spans="1:8" s="13" customFormat="1" ht="15">
      <c r="A233" s="24" t="s">
        <v>122</v>
      </c>
      <c r="B233" s="42" t="s">
        <v>129</v>
      </c>
      <c r="C233" s="147" t="s">
        <v>121</v>
      </c>
      <c r="D233" s="147"/>
      <c r="E233" s="43">
        <f t="shared" ref="E233:G235" si="98">E234</f>
        <v>0</v>
      </c>
      <c r="F233" s="43">
        <f t="shared" si="98"/>
        <v>0</v>
      </c>
      <c r="G233" s="43">
        <f t="shared" si="98"/>
        <v>0</v>
      </c>
    </row>
    <row r="234" spans="1:8" s="13" customFormat="1" ht="30">
      <c r="A234" s="32" t="s">
        <v>247</v>
      </c>
      <c r="B234" s="33" t="s">
        <v>130</v>
      </c>
      <c r="C234" s="54" t="s">
        <v>121</v>
      </c>
      <c r="D234" s="54" t="s">
        <v>5</v>
      </c>
      <c r="E234" s="35">
        <v>0</v>
      </c>
      <c r="F234" s="35">
        <v>0</v>
      </c>
      <c r="G234" s="35">
        <v>0</v>
      </c>
    </row>
    <row r="235" spans="1:8" s="13" customFormat="1" ht="15">
      <c r="A235" s="24" t="s">
        <v>122</v>
      </c>
      <c r="B235" s="42" t="s">
        <v>129</v>
      </c>
      <c r="C235" s="147" t="s">
        <v>121</v>
      </c>
      <c r="D235" s="147"/>
      <c r="E235" s="43">
        <f t="shared" si="98"/>
        <v>149.5</v>
      </c>
      <c r="F235" s="43">
        <f t="shared" si="98"/>
        <v>0</v>
      </c>
      <c r="G235" s="43">
        <f t="shared" si="98"/>
        <v>0</v>
      </c>
    </row>
    <row r="236" spans="1:8" s="13" customFormat="1" ht="15">
      <c r="A236" s="32" t="s">
        <v>8</v>
      </c>
      <c r="B236" s="33" t="s">
        <v>130</v>
      </c>
      <c r="C236" s="54" t="s">
        <v>121</v>
      </c>
      <c r="D236" s="54" t="s">
        <v>29</v>
      </c>
      <c r="E236" s="35">
        <f>'[1]Приложение 3'!$H$62</f>
        <v>149.5</v>
      </c>
      <c r="F236" s="35">
        <f>'[1]Приложение 3'!$I$62</f>
        <v>0</v>
      </c>
      <c r="G236" s="35">
        <f>'[1]Приложение 3'!$J$62</f>
        <v>0</v>
      </c>
    </row>
    <row r="237" spans="1:8" s="13" customFormat="1" ht="30">
      <c r="A237" s="40" t="s">
        <v>79</v>
      </c>
      <c r="B237" s="22" t="s">
        <v>80</v>
      </c>
      <c r="C237" s="22"/>
      <c r="D237" s="22"/>
      <c r="E237" s="23">
        <f t="shared" ref="E237:G238" si="99">E238</f>
        <v>73.7</v>
      </c>
      <c r="F237" s="23">
        <f t="shared" si="99"/>
        <v>0</v>
      </c>
      <c r="G237" s="23">
        <f t="shared" si="99"/>
        <v>0</v>
      </c>
    </row>
    <row r="238" spans="1:8" s="13" customFormat="1" ht="15">
      <c r="A238" s="91" t="s">
        <v>122</v>
      </c>
      <c r="B238" s="26" t="s">
        <v>80</v>
      </c>
      <c r="C238" s="26" t="s">
        <v>121</v>
      </c>
      <c r="D238" s="26"/>
      <c r="E238" s="41">
        <f t="shared" si="99"/>
        <v>73.7</v>
      </c>
      <c r="F238" s="41">
        <f t="shared" si="99"/>
        <v>0</v>
      </c>
      <c r="G238" s="41">
        <f t="shared" si="99"/>
        <v>0</v>
      </c>
    </row>
    <row r="239" spans="1:8" s="13" customFormat="1" ht="30">
      <c r="A239" s="32" t="s">
        <v>3</v>
      </c>
      <c r="B239" s="33" t="s">
        <v>80</v>
      </c>
      <c r="C239" s="33" t="s">
        <v>121</v>
      </c>
      <c r="D239" s="33" t="s">
        <v>34</v>
      </c>
      <c r="E239" s="35">
        <v>73.7</v>
      </c>
      <c r="F239" s="35">
        <f>'[1]Приложение 3'!$I$242</f>
        <v>0</v>
      </c>
      <c r="G239" s="35">
        <f>'[1]Приложение 3'!$J$242</f>
        <v>0</v>
      </c>
    </row>
    <row r="240" spans="1:8" s="13" customFormat="1">
      <c r="H240" s="115"/>
    </row>
    <row r="241" spans="7:17" s="13" customFormat="1">
      <c r="Q241" s="148"/>
    </row>
    <row r="242" spans="7:17" s="13" customFormat="1">
      <c r="G242" s="115"/>
    </row>
  </sheetData>
  <autoFilter ref="A12:G239"/>
  <mergeCells count="9">
    <mergeCell ref="B7:G7"/>
    <mergeCell ref="B8:G8"/>
    <mergeCell ref="A9:G9"/>
    <mergeCell ref="A1:G1"/>
    <mergeCell ref="A2:G2"/>
    <mergeCell ref="B3:G3"/>
    <mergeCell ref="A4:G4"/>
    <mergeCell ref="A5:G5"/>
    <mergeCell ref="A6:G6"/>
  </mergeCells>
  <printOptions horizontalCentered="1"/>
  <pageMargins left="0.39370078740157483" right="0.39370078740157483" top="0.59055118110236227" bottom="0.59055118110236227" header="0.51181102362204722" footer="0.31496062992125984"/>
  <pageSetup paperSize="9" scale="28" fitToHeight="2" orientation="portrait" horizontalDpi="1200" verticalDpi="1200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Mihaylova</dc:creator>
  <cp:lastModifiedBy>user</cp:lastModifiedBy>
  <cp:lastPrinted>2023-11-22T09:51:57Z</cp:lastPrinted>
  <dcterms:created xsi:type="dcterms:W3CDTF">2008-08-26T08:49:12Z</dcterms:created>
  <dcterms:modified xsi:type="dcterms:W3CDTF">2023-12-24T08:33:00Z</dcterms:modified>
</cp:coreProperties>
</file>